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328"/>
  <workbookPr/>
  <mc:AlternateContent xmlns:mc="http://schemas.openxmlformats.org/markup-compatibility/2006">
    <mc:Choice Requires="x15">
      <x15ac:absPath xmlns:x15ac="http://schemas.microsoft.com/office/spreadsheetml/2010/11/ac" url="C:\Users\nico_\Downloads\"/>
    </mc:Choice>
  </mc:AlternateContent>
  <xr:revisionPtr revIDLastSave="0" documentId="13_ncr:1_{25EFC104-7405-42B0-85D4-0E5F8BEB2F48}" xr6:coauthVersionLast="47" xr6:coauthVersionMax="47" xr10:uidLastSave="{00000000-0000-0000-0000-000000000000}"/>
  <bookViews>
    <workbookView xWindow="14295" yWindow="0" windowWidth="14610" windowHeight="15585" tabRatio="485" xr2:uid="{00000000-000D-0000-FFFF-FFFF00000000}"/>
  </bookViews>
  <sheets>
    <sheet name="1. Justificación" sheetId="4" r:id="rId1"/>
    <sheet name="2. Previstos" sheetId="11" r:id="rId2"/>
    <sheet name="3. No Previstos" sheetId="6" r:id="rId3"/>
    <sheet name="4. Pago Terceros" sheetId="7" r:id="rId4"/>
    <sheet name="5. Resumen" sheetId="8" r:id="rId5"/>
    <sheet name="6. Anexo Austeridad" sheetId="10" r:id="rId6"/>
    <sheet name="Hoja6" sheetId="2" state="hidden" r:id="rId7"/>
  </sheets>
  <definedNames>
    <definedName name="_xlnm._FilterDatabase" localSheetId="1" hidden="1">'2. Previstos'!$A$1:$M$619</definedName>
    <definedName name="_xlnm.Print_Area" localSheetId="1">'2. Previstos'!$A$1:$M$624</definedName>
    <definedName name="_xlnm.Print_Area" localSheetId="5">'6. Anexo Austeridad'!$A$1:$D$26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 i="10" l="1"/>
  <c r="B9" i="10"/>
  <c r="I11" i="7"/>
  <c r="I12" i="7"/>
  <c r="I13" i="7"/>
  <c r="K14" i="7" s="1"/>
  <c r="K16" i="7"/>
  <c r="B10" i="10"/>
  <c r="B7" i="10"/>
  <c r="A1" i="10"/>
  <c r="E10" i="6"/>
  <c r="AC24" i="6" s="1"/>
  <c r="K8" i="7"/>
  <c r="I2" i="11"/>
  <c r="K2" i="11" s="1"/>
  <c r="I3" i="11"/>
  <c r="I4" i="11"/>
  <c r="K4" i="11" s="1"/>
  <c r="L4" i="11" s="1"/>
  <c r="I5" i="11"/>
  <c r="K5" i="11" s="1"/>
  <c r="L5" i="11" s="1"/>
  <c r="I6" i="11"/>
  <c r="K6" i="11" s="1"/>
  <c r="L6" i="11" s="1"/>
  <c r="I7" i="11"/>
  <c r="I8" i="11"/>
  <c r="I9" i="11"/>
  <c r="K9" i="11" s="1"/>
  <c r="L9" i="11" s="1"/>
  <c r="I10" i="11"/>
  <c r="K10" i="11" s="1"/>
  <c r="L10" i="11" s="1"/>
  <c r="I11" i="11"/>
  <c r="I12" i="11"/>
  <c r="K12" i="11" s="1"/>
  <c r="L12" i="11" s="1"/>
  <c r="I13" i="11"/>
  <c r="K13" i="11" s="1"/>
  <c r="I14" i="11"/>
  <c r="K14" i="11" s="1"/>
  <c r="L14" i="11" s="1"/>
  <c r="I15" i="11"/>
  <c r="I16" i="11"/>
  <c r="K16" i="11" s="1"/>
  <c r="L16" i="11" s="1"/>
  <c r="I17" i="11"/>
  <c r="K17" i="11" s="1"/>
  <c r="I18" i="11"/>
  <c r="K18" i="11" s="1"/>
  <c r="I19" i="11"/>
  <c r="K19" i="11" s="1"/>
  <c r="I20" i="11"/>
  <c r="K20" i="11" s="1"/>
  <c r="L20" i="11" s="1"/>
  <c r="I21" i="11"/>
  <c r="I22" i="11"/>
  <c r="I23" i="11"/>
  <c r="I24" i="11"/>
  <c r="K24" i="11"/>
  <c r="L24" i="11" s="1"/>
  <c r="I25" i="11"/>
  <c r="K25" i="11" s="1"/>
  <c r="L25" i="11" s="1"/>
  <c r="I26" i="11"/>
  <c r="K26" i="11" s="1"/>
  <c r="I27" i="11"/>
  <c r="L27" i="11" s="1"/>
  <c r="I28" i="11"/>
  <c r="J28" i="11" s="1"/>
  <c r="L28" i="11" s="1"/>
  <c r="I29" i="11"/>
  <c r="J29" i="11" s="1"/>
  <c r="L29" i="11" s="1"/>
  <c r="I30" i="11"/>
  <c r="L30" i="11" s="1"/>
  <c r="I31" i="11"/>
  <c r="I32" i="11"/>
  <c r="J32" i="11" s="1"/>
  <c r="I33" i="11"/>
  <c r="J33" i="11" s="1"/>
  <c r="L33" i="11" s="1"/>
  <c r="I34" i="11"/>
  <c r="J34" i="11" s="1"/>
  <c r="I35" i="11"/>
  <c r="J35" i="11" s="1"/>
  <c r="I36" i="11"/>
  <c r="J36" i="11" s="1"/>
  <c r="L36" i="11" s="1"/>
  <c r="I37" i="11"/>
  <c r="J37" i="11" s="1"/>
  <c r="I38" i="11"/>
  <c r="J38" i="11" s="1"/>
  <c r="I39" i="11"/>
  <c r="J39" i="11" s="1"/>
  <c r="L39" i="11" s="1"/>
  <c r="I40" i="11"/>
  <c r="I41" i="11"/>
  <c r="I42" i="11"/>
  <c r="J42" i="11" s="1"/>
  <c r="L42" i="11" s="1"/>
  <c r="I43" i="11"/>
  <c r="J43" i="11" s="1"/>
  <c r="L43" i="11" s="1"/>
  <c r="I44" i="11"/>
  <c r="I45" i="11"/>
  <c r="J45" i="11" s="1"/>
  <c r="L45" i="11" s="1"/>
  <c r="I46" i="11"/>
  <c r="J46" i="11" s="1"/>
  <c r="I47" i="11"/>
  <c r="J47" i="11" s="1"/>
  <c r="I48" i="11"/>
  <c r="J48" i="11" s="1"/>
  <c r="I49" i="11"/>
  <c r="I50" i="11"/>
  <c r="J50" i="11" s="1"/>
  <c r="I51" i="11"/>
  <c r="I52" i="11"/>
  <c r="J52" i="11" s="1"/>
  <c r="L52" i="11" s="1"/>
  <c r="I53" i="11"/>
  <c r="J53" i="11" s="1"/>
  <c r="L53" i="11" s="1"/>
  <c r="I54" i="11"/>
  <c r="I55" i="11"/>
  <c r="J55" i="11" s="1"/>
  <c r="L55" i="11" s="1"/>
  <c r="I56" i="11"/>
  <c r="J56" i="11" s="1"/>
  <c r="L56" i="11" s="1"/>
  <c r="I57" i="11"/>
  <c r="J57" i="11" s="1"/>
  <c r="I58" i="11"/>
  <c r="I59" i="11"/>
  <c r="J59" i="11" s="1"/>
  <c r="I60" i="11"/>
  <c r="I61" i="11"/>
  <c r="I62" i="11"/>
  <c r="I63" i="11"/>
  <c r="J63" i="11" s="1"/>
  <c r="L63" i="11" s="1"/>
  <c r="I64" i="11"/>
  <c r="I65" i="11"/>
  <c r="J65" i="11" s="1"/>
  <c r="L65" i="11" s="1"/>
  <c r="I66" i="11"/>
  <c r="J66" i="11" s="1"/>
  <c r="I67" i="11"/>
  <c r="J67" i="11" s="1"/>
  <c r="I68" i="11"/>
  <c r="I69" i="11"/>
  <c r="I70" i="11"/>
  <c r="J70" i="11" s="1"/>
  <c r="L70" i="11" s="1"/>
  <c r="I71" i="11"/>
  <c r="J71" i="11" s="1"/>
  <c r="L71" i="11" s="1"/>
  <c r="I72" i="11"/>
  <c r="K72" i="11" s="1"/>
  <c r="I73" i="11"/>
  <c r="K73" i="11" s="1"/>
  <c r="L73" i="11" s="1"/>
  <c r="I74" i="11"/>
  <c r="K74" i="11" s="1"/>
  <c r="L74" i="11" s="1"/>
  <c r="I75" i="11"/>
  <c r="K75" i="11" s="1"/>
  <c r="L75" i="11" s="1"/>
  <c r="I76" i="11"/>
  <c r="I77" i="11"/>
  <c r="J77" i="11" s="1"/>
  <c r="L77" i="11" s="1"/>
  <c r="I78" i="11"/>
  <c r="J78" i="11" s="1"/>
  <c r="L78" i="11" s="1"/>
  <c r="I79" i="11"/>
  <c r="I80" i="11"/>
  <c r="J80" i="11" s="1"/>
  <c r="I81" i="11"/>
  <c r="I82" i="11"/>
  <c r="J82" i="11" s="1"/>
  <c r="I83" i="11"/>
  <c r="I84" i="11"/>
  <c r="J84" i="11" s="1"/>
  <c r="I85" i="11"/>
  <c r="J85" i="11" s="1"/>
  <c r="I86" i="11"/>
  <c r="J86" i="11" s="1"/>
  <c r="L86" i="11" s="1"/>
  <c r="I87" i="11"/>
  <c r="J87" i="11" s="1"/>
  <c r="I88" i="11"/>
  <c r="I89" i="11"/>
  <c r="J89" i="11" s="1"/>
  <c r="L89" i="11" s="1"/>
  <c r="I90" i="11"/>
  <c r="J90" i="11" s="1"/>
  <c r="L90" i="11" s="1"/>
  <c r="I91" i="11"/>
  <c r="J91" i="11" s="1"/>
  <c r="L91" i="11" s="1"/>
  <c r="I92" i="11"/>
  <c r="I93" i="11"/>
  <c r="J93" i="11" s="1"/>
  <c r="I94" i="11"/>
  <c r="J94" i="11" s="1"/>
  <c r="L94" i="11" s="1"/>
  <c r="I95" i="11"/>
  <c r="J95" i="11" s="1"/>
  <c r="L95" i="11" s="1"/>
  <c r="I96" i="11"/>
  <c r="J96" i="11" s="1"/>
  <c r="L96" i="11" s="1"/>
  <c r="I97" i="11"/>
  <c r="J97" i="11" s="1"/>
  <c r="L97" i="11" s="1"/>
  <c r="I98" i="11"/>
  <c r="I99" i="11"/>
  <c r="J99" i="11" s="1"/>
  <c r="I100" i="11"/>
  <c r="I101" i="11"/>
  <c r="J101" i="11" s="1"/>
  <c r="I102" i="11"/>
  <c r="I103" i="11"/>
  <c r="J103" i="11" s="1"/>
  <c r="L103" i="11" s="1"/>
  <c r="I104" i="11"/>
  <c r="J104" i="11" s="1"/>
  <c r="L104" i="11" s="1"/>
  <c r="I105" i="11"/>
  <c r="I106" i="11"/>
  <c r="I107" i="11"/>
  <c r="I108" i="11"/>
  <c r="J108" i="11" s="1"/>
  <c r="L108" i="11" s="1"/>
  <c r="I109" i="11"/>
  <c r="J109" i="11" s="1"/>
  <c r="L109" i="11" s="1"/>
  <c r="I110" i="11"/>
  <c r="J110" i="11" s="1"/>
  <c r="I111" i="11"/>
  <c r="J111" i="11" s="1"/>
  <c r="I112" i="11"/>
  <c r="I113" i="11"/>
  <c r="I114" i="11"/>
  <c r="I115" i="11"/>
  <c r="J115" i="11" s="1"/>
  <c r="I116" i="11"/>
  <c r="J116" i="11" s="1"/>
  <c r="L116" i="11" s="1"/>
  <c r="I117" i="11"/>
  <c r="J117" i="11" s="1"/>
  <c r="L117" i="11" s="1"/>
  <c r="I118" i="11"/>
  <c r="J118" i="11" s="1"/>
  <c r="L118" i="11" s="1"/>
  <c r="I119" i="11"/>
  <c r="J119" i="11" s="1"/>
  <c r="L119" i="11" s="1"/>
  <c r="I120" i="11"/>
  <c r="J120" i="11" s="1"/>
  <c r="L120" i="11" s="1"/>
  <c r="I121" i="11"/>
  <c r="I122" i="11"/>
  <c r="J122" i="11" s="1"/>
  <c r="I123" i="11"/>
  <c r="I124" i="11"/>
  <c r="J124" i="11" s="1"/>
  <c r="L124" i="11" s="1"/>
  <c r="I125" i="11"/>
  <c r="J125" i="11" s="1"/>
  <c r="I126" i="11"/>
  <c r="I127" i="11"/>
  <c r="J127" i="11" s="1"/>
  <c r="I128" i="11"/>
  <c r="J128" i="11" s="1"/>
  <c r="L128" i="11" s="1"/>
  <c r="I129" i="11"/>
  <c r="J129" i="11" s="1"/>
  <c r="L129" i="11" s="1"/>
  <c r="I130" i="11"/>
  <c r="I131" i="11"/>
  <c r="J131" i="11" s="1"/>
  <c r="I132" i="11"/>
  <c r="J132" i="11" s="1"/>
  <c r="I133" i="11"/>
  <c r="J133" i="11" s="1"/>
  <c r="I134" i="11"/>
  <c r="J134" i="11" s="1"/>
  <c r="L134" i="11" s="1"/>
  <c r="I135" i="11"/>
  <c r="J135" i="11" s="1"/>
  <c r="I136" i="11"/>
  <c r="J136" i="11" s="1"/>
  <c r="L136" i="11" s="1"/>
  <c r="I137" i="11"/>
  <c r="J137" i="11" s="1"/>
  <c r="L137" i="11" s="1"/>
  <c r="I138" i="11"/>
  <c r="I139" i="11"/>
  <c r="J139" i="11" s="1"/>
  <c r="L139" i="11" s="1"/>
  <c r="I140" i="11"/>
  <c r="J140" i="11" s="1"/>
  <c r="I141" i="11"/>
  <c r="I142" i="11"/>
  <c r="J142" i="11" s="1"/>
  <c r="L142" i="11" s="1"/>
  <c r="I143" i="11"/>
  <c r="J143" i="11" s="1"/>
  <c r="L143" i="11" s="1"/>
  <c r="I144" i="11"/>
  <c r="I145" i="11"/>
  <c r="J145" i="11" s="1"/>
  <c r="I146" i="11"/>
  <c r="I147" i="11"/>
  <c r="J147" i="11" s="1"/>
  <c r="L147" i="11" s="1"/>
  <c r="I148" i="11"/>
  <c r="I149" i="11"/>
  <c r="I150" i="11"/>
  <c r="J150" i="11" s="1"/>
  <c r="L150" i="11" s="1"/>
  <c r="I151" i="11"/>
  <c r="J151" i="11" s="1"/>
  <c r="L151" i="11" s="1"/>
  <c r="I152" i="11"/>
  <c r="J152" i="11" s="1"/>
  <c r="L152" i="11" s="1"/>
  <c r="I153" i="11"/>
  <c r="J153" i="11" s="1"/>
  <c r="I154" i="11"/>
  <c r="J154" i="11" s="1"/>
  <c r="I155" i="11"/>
  <c r="J155" i="11" s="1"/>
  <c r="L155" i="11" s="1"/>
  <c r="I156" i="11"/>
  <c r="J156" i="11" s="1"/>
  <c r="I157" i="11"/>
  <c r="J157" i="11" s="1"/>
  <c r="I158" i="11"/>
  <c r="J158" i="11" s="1"/>
  <c r="I159" i="11"/>
  <c r="I160" i="11"/>
  <c r="J160" i="11" s="1"/>
  <c r="I161" i="11"/>
  <c r="J161" i="11" s="1"/>
  <c r="L161" i="11" s="1"/>
  <c r="I162" i="11"/>
  <c r="I163" i="11"/>
  <c r="J163" i="11" s="1"/>
  <c r="L163" i="11" s="1"/>
  <c r="I164" i="11"/>
  <c r="I165" i="11"/>
  <c r="J165" i="11" s="1"/>
  <c r="L165" i="11" s="1"/>
  <c r="I166" i="11"/>
  <c r="J166" i="11" s="1"/>
  <c r="I167" i="11"/>
  <c r="J167" i="11" s="1"/>
  <c r="I168" i="11"/>
  <c r="J168" i="11" s="1"/>
  <c r="L168" i="11" s="1"/>
  <c r="I169" i="11"/>
  <c r="J169" i="11" s="1"/>
  <c r="L169" i="11" s="1"/>
  <c r="I170" i="11"/>
  <c r="I171" i="11"/>
  <c r="J171" i="11" s="1"/>
  <c r="L171" i="11" s="1"/>
  <c r="I172" i="11"/>
  <c r="J172" i="11" s="1"/>
  <c r="L172" i="11" s="1"/>
  <c r="I173" i="11"/>
  <c r="J173" i="11" s="1"/>
  <c r="L173" i="11" s="1"/>
  <c r="I174" i="11"/>
  <c r="J174" i="11" s="1"/>
  <c r="I175" i="11"/>
  <c r="J175" i="11" s="1"/>
  <c r="I176" i="11"/>
  <c r="J176" i="11" s="1"/>
  <c r="I177" i="11"/>
  <c r="J177" i="11" s="1"/>
  <c r="L177" i="11" s="1"/>
  <c r="I178" i="11"/>
  <c r="J178" i="11" s="1"/>
  <c r="L178" i="11" s="1"/>
  <c r="I179" i="11"/>
  <c r="J179" i="11" s="1"/>
  <c r="I180" i="11"/>
  <c r="J180" i="11" s="1"/>
  <c r="I181" i="11"/>
  <c r="I182" i="11"/>
  <c r="J182" i="11" s="1"/>
  <c r="L182" i="11" s="1"/>
  <c r="I183" i="11"/>
  <c r="J183" i="11" s="1"/>
  <c r="L183" i="11" s="1"/>
  <c r="I184" i="11"/>
  <c r="J184" i="11" s="1"/>
  <c r="L184" i="11" s="1"/>
  <c r="I185" i="11"/>
  <c r="J185" i="11" s="1"/>
  <c r="I186" i="11"/>
  <c r="J186" i="11" s="1"/>
  <c r="I187" i="11"/>
  <c r="J187" i="11" s="1"/>
  <c r="L187" i="11" s="1"/>
  <c r="I188" i="11"/>
  <c r="J188" i="11" s="1"/>
  <c r="L188" i="11" s="1"/>
  <c r="I189" i="11"/>
  <c r="J189" i="11" s="1"/>
  <c r="L189" i="11" s="1"/>
  <c r="I190" i="11"/>
  <c r="J190" i="11" s="1"/>
  <c r="L190" i="11" s="1"/>
  <c r="I191" i="11"/>
  <c r="J191" i="11" s="1"/>
  <c r="L191" i="11" s="1"/>
  <c r="I192" i="11"/>
  <c r="J192" i="11" s="1"/>
  <c r="L192" i="11" s="1"/>
  <c r="I193" i="11"/>
  <c r="J193" i="11" s="1"/>
  <c r="L193" i="11" s="1"/>
  <c r="I194" i="11"/>
  <c r="J194" i="11" s="1"/>
  <c r="L194" i="11" s="1"/>
  <c r="I195" i="11"/>
  <c r="J195" i="11" s="1"/>
  <c r="I196" i="11"/>
  <c r="J196" i="11" s="1"/>
  <c r="I197" i="11"/>
  <c r="J197" i="11" s="1"/>
  <c r="L197" i="11" s="1"/>
  <c r="I198" i="11"/>
  <c r="I199" i="11"/>
  <c r="J199" i="11" s="1"/>
  <c r="I200" i="11"/>
  <c r="J200" i="11" s="1"/>
  <c r="I201" i="11"/>
  <c r="I202" i="11"/>
  <c r="J202" i="11" s="1"/>
  <c r="L202" i="11" s="1"/>
  <c r="I203" i="11"/>
  <c r="J203" i="11" s="1"/>
  <c r="L203" i="11" s="1"/>
  <c r="I204" i="11"/>
  <c r="J204" i="11" s="1"/>
  <c r="L204" i="11" s="1"/>
  <c r="I205" i="11"/>
  <c r="I206" i="11"/>
  <c r="J206" i="11" s="1"/>
  <c r="I207" i="11"/>
  <c r="I208" i="11"/>
  <c r="J208" i="11" s="1"/>
  <c r="L208" i="11" s="1"/>
  <c r="I209" i="11"/>
  <c r="J209" i="11" s="1"/>
  <c r="I210" i="11"/>
  <c r="J210" i="11" s="1"/>
  <c r="I211" i="11"/>
  <c r="J211" i="11" s="1"/>
  <c r="L211" i="11" s="1"/>
  <c r="I212" i="11"/>
  <c r="J212" i="11" s="1"/>
  <c r="L212" i="11" s="1"/>
  <c r="I213" i="11"/>
  <c r="I214" i="11"/>
  <c r="J214" i="11" s="1"/>
  <c r="I215" i="11"/>
  <c r="I216" i="11"/>
  <c r="J216" i="11" s="1"/>
  <c r="I217" i="11"/>
  <c r="J217" i="11" s="1"/>
  <c r="L217" i="11" s="1"/>
  <c r="I218" i="11"/>
  <c r="J218" i="11" s="1"/>
  <c r="I219" i="11"/>
  <c r="J219" i="11" s="1"/>
  <c r="I220" i="11"/>
  <c r="J220" i="11" s="1"/>
  <c r="L220" i="11" s="1"/>
  <c r="I221" i="11"/>
  <c r="J221" i="11" s="1"/>
  <c r="L221" i="11" s="1"/>
  <c r="I222" i="11"/>
  <c r="I223" i="11"/>
  <c r="J223" i="11" s="1"/>
  <c r="I224" i="11"/>
  <c r="J224" i="11" s="1"/>
  <c r="I225" i="11"/>
  <c r="J225" i="11" s="1"/>
  <c r="L225" i="11" s="1"/>
  <c r="I226" i="11"/>
  <c r="J226" i="11" s="1"/>
  <c r="I227" i="11"/>
  <c r="J227" i="11" s="1"/>
  <c r="I228" i="11"/>
  <c r="I229" i="11"/>
  <c r="J229" i="11" s="1"/>
  <c r="I230" i="11"/>
  <c r="J230" i="11" s="1"/>
  <c r="L230" i="11" s="1"/>
  <c r="I231" i="11"/>
  <c r="I232" i="11"/>
  <c r="J232" i="11" s="1"/>
  <c r="L232" i="11" s="1"/>
  <c r="I233" i="11"/>
  <c r="J233" i="11" s="1"/>
  <c r="L233" i="11" s="1"/>
  <c r="I234" i="11"/>
  <c r="J234" i="11" s="1"/>
  <c r="L234" i="11" s="1"/>
  <c r="I235" i="11"/>
  <c r="J235" i="11" s="1"/>
  <c r="L235" i="11" s="1"/>
  <c r="I236" i="11"/>
  <c r="J236" i="11" s="1"/>
  <c r="L236" i="11" s="1"/>
  <c r="I237" i="11"/>
  <c r="L237" i="11" s="1"/>
  <c r="I238" i="11"/>
  <c r="J238" i="11" s="1"/>
  <c r="I239" i="11"/>
  <c r="J239" i="11" s="1"/>
  <c r="L239" i="11" s="1"/>
  <c r="I240" i="11"/>
  <c r="J240" i="11" s="1"/>
  <c r="I241" i="11"/>
  <c r="J241" i="11" s="1"/>
  <c r="L241" i="11" s="1"/>
  <c r="I242" i="11"/>
  <c r="J242" i="11" s="1"/>
  <c r="L242" i="11" s="1"/>
  <c r="I243" i="11"/>
  <c r="J243" i="11" s="1"/>
  <c r="L243" i="11" s="1"/>
  <c r="I244" i="11"/>
  <c r="J244" i="11" s="1"/>
  <c r="L244" i="11" s="1"/>
  <c r="I245" i="11"/>
  <c r="J245" i="11" s="1"/>
  <c r="I246" i="11"/>
  <c r="J246" i="11" s="1"/>
  <c r="L246" i="11" s="1"/>
  <c r="I247" i="11"/>
  <c r="I248" i="11"/>
  <c r="J248" i="11" s="1"/>
  <c r="I249" i="11"/>
  <c r="J249" i="11" s="1"/>
  <c r="L249" i="11" s="1"/>
  <c r="I250" i="11"/>
  <c r="J250" i="11" s="1"/>
  <c r="I251" i="11"/>
  <c r="J251" i="11" s="1"/>
  <c r="I252" i="11"/>
  <c r="J252" i="11" s="1"/>
  <c r="I253" i="11"/>
  <c r="J253" i="11" s="1"/>
  <c r="I254" i="11"/>
  <c r="I255" i="11"/>
  <c r="J255" i="11" s="1"/>
  <c r="L255" i="11" s="1"/>
  <c r="I256" i="11"/>
  <c r="J256" i="11" s="1"/>
  <c r="I257" i="11"/>
  <c r="J257" i="11" s="1"/>
  <c r="L257" i="11" s="1"/>
  <c r="I258" i="11"/>
  <c r="J258" i="11" s="1"/>
  <c r="L258" i="11" s="1"/>
  <c r="I259" i="11"/>
  <c r="J259" i="11" s="1"/>
  <c r="I260" i="11"/>
  <c r="I261" i="11"/>
  <c r="J261" i="11" s="1"/>
  <c r="L261" i="11" s="1"/>
  <c r="I262" i="11"/>
  <c r="J262" i="11" s="1"/>
  <c r="I263" i="11"/>
  <c r="J263" i="11" s="1"/>
  <c r="L263" i="11" s="1"/>
  <c r="I264" i="11"/>
  <c r="I265" i="11"/>
  <c r="J265" i="11" s="1"/>
  <c r="L265" i="11" s="1"/>
  <c r="I266" i="11"/>
  <c r="J266" i="11" s="1"/>
  <c r="L266" i="11" s="1"/>
  <c r="I267" i="11"/>
  <c r="I268" i="11"/>
  <c r="J268" i="11" s="1"/>
  <c r="I269" i="11"/>
  <c r="J269" i="11" s="1"/>
  <c r="I270" i="11"/>
  <c r="J270" i="11" s="1"/>
  <c r="L270" i="11" s="1"/>
  <c r="I271" i="11"/>
  <c r="J271" i="11" s="1"/>
  <c r="I272" i="11"/>
  <c r="J272" i="11" s="1"/>
  <c r="I273" i="11"/>
  <c r="J273" i="11" s="1"/>
  <c r="I274" i="11"/>
  <c r="J274" i="11" s="1"/>
  <c r="L274" i="11" s="1"/>
  <c r="I275" i="11"/>
  <c r="J275" i="11" s="1"/>
  <c r="I276" i="11"/>
  <c r="J276" i="11" s="1"/>
  <c r="L276" i="11" s="1"/>
  <c r="I277" i="11"/>
  <c r="J277" i="11" s="1"/>
  <c r="I278" i="11"/>
  <c r="J278" i="11" s="1"/>
  <c r="L278" i="11" s="1"/>
  <c r="I279" i="11"/>
  <c r="J279" i="11" s="1"/>
  <c r="L279" i="11" s="1"/>
  <c r="I280" i="11"/>
  <c r="I281" i="11"/>
  <c r="J281" i="11" s="1"/>
  <c r="I282" i="11"/>
  <c r="I283" i="11"/>
  <c r="I284" i="11"/>
  <c r="L284" i="11" s="1"/>
  <c r="I285" i="11"/>
  <c r="I286" i="11"/>
  <c r="I287" i="11"/>
  <c r="I288" i="11"/>
  <c r="J288" i="11" s="1"/>
  <c r="L288" i="11" s="1"/>
  <c r="I289" i="11"/>
  <c r="J289" i="11" s="1"/>
  <c r="L289" i="11" s="1"/>
  <c r="I290" i="11"/>
  <c r="J290" i="11" s="1"/>
  <c r="L290" i="11" s="1"/>
  <c r="I291" i="11"/>
  <c r="J291" i="11" s="1"/>
  <c r="L291" i="11" s="1"/>
  <c r="I292" i="11"/>
  <c r="J292" i="11" s="1"/>
  <c r="I293" i="11"/>
  <c r="J293" i="11" s="1"/>
  <c r="I294" i="11"/>
  <c r="J294" i="11" s="1"/>
  <c r="L294" i="11" s="1"/>
  <c r="I295" i="11"/>
  <c r="I296" i="11"/>
  <c r="J296" i="11" s="1"/>
  <c r="L296" i="11" s="1"/>
  <c r="I297" i="11"/>
  <c r="J297" i="11" s="1"/>
  <c r="I298" i="11"/>
  <c r="J298" i="11" s="1"/>
  <c r="I299" i="11"/>
  <c r="I300" i="11"/>
  <c r="J300" i="11" s="1"/>
  <c r="I301" i="11"/>
  <c r="I302" i="11"/>
  <c r="I303" i="11"/>
  <c r="J303" i="11" s="1"/>
  <c r="L303" i="11" s="1"/>
  <c r="I304" i="11"/>
  <c r="J304" i="11" s="1"/>
  <c r="L304" i="11" s="1"/>
  <c r="I305" i="11"/>
  <c r="J305" i="11" s="1"/>
  <c r="I306" i="11"/>
  <c r="J306" i="11" s="1"/>
  <c r="I307" i="11"/>
  <c r="J307" i="11" s="1"/>
  <c r="L307" i="11" s="1"/>
  <c r="I308" i="11"/>
  <c r="J308" i="11" s="1"/>
  <c r="I309" i="11"/>
  <c r="J309" i="11" s="1"/>
  <c r="L309" i="11" s="1"/>
  <c r="I310" i="11"/>
  <c r="J310" i="11" s="1"/>
  <c r="L310" i="11" s="1"/>
  <c r="I311" i="11"/>
  <c r="J311" i="11" s="1"/>
  <c r="L311" i="11" s="1"/>
  <c r="I312" i="11"/>
  <c r="J312" i="11" s="1"/>
  <c r="I313" i="11"/>
  <c r="J313" i="11" s="1"/>
  <c r="I314" i="11"/>
  <c r="J314" i="11" s="1"/>
  <c r="I315" i="11"/>
  <c r="J315" i="11" s="1"/>
  <c r="L315" i="11" s="1"/>
  <c r="I316" i="11"/>
  <c r="J316" i="11" s="1"/>
  <c r="I317" i="11"/>
  <c r="J317" i="11" s="1"/>
  <c r="L317" i="11" s="1"/>
  <c r="I318" i="11"/>
  <c r="J318" i="11" s="1"/>
  <c r="I319" i="11"/>
  <c r="J319" i="11" s="1"/>
  <c r="L319" i="11" s="1"/>
  <c r="I320" i="11"/>
  <c r="I321" i="11"/>
  <c r="J321" i="11" s="1"/>
  <c r="L321" i="11" s="1"/>
  <c r="I322" i="11"/>
  <c r="J322" i="11" s="1"/>
  <c r="I323" i="11"/>
  <c r="I324" i="11"/>
  <c r="J324" i="11" s="1"/>
  <c r="I325" i="11"/>
  <c r="J325" i="11" s="1"/>
  <c r="L325" i="11" s="1"/>
  <c r="I326" i="11"/>
  <c r="J326" i="11" s="1"/>
  <c r="L326" i="11" s="1"/>
  <c r="I327" i="11"/>
  <c r="I328" i="11"/>
  <c r="J328" i="11" s="1"/>
  <c r="L328" i="11" s="1"/>
  <c r="I329" i="11"/>
  <c r="J329" i="11" s="1"/>
  <c r="I330" i="11"/>
  <c r="J330" i="11" s="1"/>
  <c r="L330" i="11" s="1"/>
  <c r="I331" i="11"/>
  <c r="J331" i="11" s="1"/>
  <c r="L331" i="11" s="1"/>
  <c r="I332" i="11"/>
  <c r="J332" i="11" s="1"/>
  <c r="L332" i="11" s="1"/>
  <c r="I333" i="11"/>
  <c r="J333" i="11" s="1"/>
  <c r="I334" i="11"/>
  <c r="J334" i="11" s="1"/>
  <c r="I335" i="11"/>
  <c r="J335" i="11" s="1"/>
  <c r="I336" i="11"/>
  <c r="J336" i="11" s="1"/>
  <c r="L336" i="11" s="1"/>
  <c r="I337" i="11"/>
  <c r="J337" i="11" s="1"/>
  <c r="I338" i="11"/>
  <c r="I339" i="11"/>
  <c r="J339" i="11" s="1"/>
  <c r="I340" i="11"/>
  <c r="J340" i="11" s="1"/>
  <c r="I341" i="11"/>
  <c r="J341" i="11" s="1"/>
  <c r="I342" i="11"/>
  <c r="I343" i="11"/>
  <c r="J343" i="11" s="1"/>
  <c r="L343" i="11" s="1"/>
  <c r="I344" i="11"/>
  <c r="J344" i="11" s="1"/>
  <c r="I345" i="11"/>
  <c r="J345" i="11" s="1"/>
  <c r="I346" i="11"/>
  <c r="J346" i="11" s="1"/>
  <c r="I347" i="11"/>
  <c r="J347" i="11" s="1"/>
  <c r="L347" i="11" s="1"/>
  <c r="I348" i="11"/>
  <c r="J348" i="11" s="1"/>
  <c r="I349" i="11"/>
  <c r="J349" i="11" s="1"/>
  <c r="I350" i="11"/>
  <c r="J350" i="11" s="1"/>
  <c r="I351" i="11"/>
  <c r="I352" i="11"/>
  <c r="J352" i="11" s="1"/>
  <c r="L352" i="11" s="1"/>
  <c r="I353" i="11"/>
  <c r="J353" i="11" s="1"/>
  <c r="L353" i="11" s="1"/>
  <c r="I354" i="11"/>
  <c r="J354" i="11" s="1"/>
  <c r="L354" i="11" s="1"/>
  <c r="I355" i="11"/>
  <c r="J355" i="11" s="1"/>
  <c r="L355" i="11" s="1"/>
  <c r="I356" i="11"/>
  <c r="I357" i="11"/>
  <c r="J357" i="11" s="1"/>
  <c r="L357" i="11" s="1"/>
  <c r="I358" i="11"/>
  <c r="I359" i="11"/>
  <c r="I360" i="11"/>
  <c r="J360" i="11" s="1"/>
  <c r="L360" i="11" s="1"/>
  <c r="I361" i="11"/>
  <c r="J361" i="11" s="1"/>
  <c r="L361" i="11" s="1"/>
  <c r="I362" i="11"/>
  <c r="I363" i="11"/>
  <c r="J363" i="11" s="1"/>
  <c r="I364" i="11"/>
  <c r="J364" i="11" s="1"/>
  <c r="L364" i="11" s="1"/>
  <c r="I365" i="11"/>
  <c r="I366" i="11"/>
  <c r="I367" i="11"/>
  <c r="J367" i="11" s="1"/>
  <c r="L367" i="11" s="1"/>
  <c r="I368" i="11"/>
  <c r="I369" i="11"/>
  <c r="J369" i="11" s="1"/>
  <c r="I370" i="11"/>
  <c r="I371" i="11"/>
  <c r="J371" i="11" s="1"/>
  <c r="I372" i="11"/>
  <c r="J372" i="11" s="1"/>
  <c r="I373" i="11"/>
  <c r="I374" i="11"/>
  <c r="J374" i="11" s="1"/>
  <c r="I375" i="11"/>
  <c r="J375" i="11" s="1"/>
  <c r="L375" i="11" s="1"/>
  <c r="I376" i="11"/>
  <c r="J376" i="11" s="1"/>
  <c r="L376" i="11" s="1"/>
  <c r="I377" i="11"/>
  <c r="J377" i="11" s="1"/>
  <c r="L377" i="11" s="1"/>
  <c r="I378" i="11"/>
  <c r="J378" i="11" s="1"/>
  <c r="L378" i="11" s="1"/>
  <c r="I379" i="11"/>
  <c r="J379" i="11" s="1"/>
  <c r="I380" i="11"/>
  <c r="I381" i="11"/>
  <c r="I382" i="11"/>
  <c r="I383" i="11"/>
  <c r="J383" i="11" s="1"/>
  <c r="L383" i="11" s="1"/>
  <c r="I384" i="11"/>
  <c r="J384" i="11" s="1"/>
  <c r="I385" i="11"/>
  <c r="J385" i="11" s="1"/>
  <c r="L385" i="11" s="1"/>
  <c r="I386" i="11"/>
  <c r="J386" i="11" s="1"/>
  <c r="I387" i="11"/>
  <c r="J387" i="11" s="1"/>
  <c r="I388" i="11"/>
  <c r="J388" i="11" s="1"/>
  <c r="I389" i="11"/>
  <c r="J389" i="11" s="1"/>
  <c r="I390" i="11"/>
  <c r="J390" i="11" s="1"/>
  <c r="I391" i="11"/>
  <c r="J391" i="11" s="1"/>
  <c r="I392" i="11"/>
  <c r="I393" i="11"/>
  <c r="J393" i="11" s="1"/>
  <c r="L393" i="11" s="1"/>
  <c r="I394" i="11"/>
  <c r="J394" i="11" s="1"/>
  <c r="I395" i="11"/>
  <c r="I396" i="11"/>
  <c r="J396" i="11" s="1"/>
  <c r="L396" i="11" s="1"/>
  <c r="I397" i="11"/>
  <c r="I398" i="11"/>
  <c r="J398" i="11" s="1"/>
  <c r="L398" i="11" s="1"/>
  <c r="I399" i="11"/>
  <c r="J399" i="11" s="1"/>
  <c r="I400" i="11"/>
  <c r="J400" i="11" s="1"/>
  <c r="I401" i="11"/>
  <c r="J401" i="11" s="1"/>
  <c r="L401" i="11" s="1"/>
  <c r="I402" i="11"/>
  <c r="J402" i="11" s="1"/>
  <c r="I403" i="11"/>
  <c r="I404" i="11"/>
  <c r="J404" i="11" s="1"/>
  <c r="L404" i="11" s="1"/>
  <c r="I405" i="11"/>
  <c r="J405" i="11" s="1"/>
  <c r="I406" i="11"/>
  <c r="J406" i="11" s="1"/>
  <c r="L406" i="11" s="1"/>
  <c r="I407" i="11"/>
  <c r="J407" i="11" s="1"/>
  <c r="L407" i="11" s="1"/>
  <c r="I408" i="11"/>
  <c r="J408" i="11" s="1"/>
  <c r="I409" i="11"/>
  <c r="J409" i="11" s="1"/>
  <c r="I410" i="11"/>
  <c r="J410" i="11" s="1"/>
  <c r="L410" i="11" s="1"/>
  <c r="I411" i="11"/>
  <c r="J411" i="11" s="1"/>
  <c r="I412" i="11"/>
  <c r="J412" i="11" s="1"/>
  <c r="L412" i="11" s="1"/>
  <c r="I413" i="11"/>
  <c r="J413" i="11" s="1"/>
  <c r="I414" i="11"/>
  <c r="J414" i="11" s="1"/>
  <c r="L414" i="11" s="1"/>
  <c r="I415" i="11"/>
  <c r="J415" i="11" s="1"/>
  <c r="I416" i="11"/>
  <c r="J416" i="11" s="1"/>
  <c r="L416" i="11" s="1"/>
  <c r="I417" i="11"/>
  <c r="J417" i="11" s="1"/>
  <c r="L417" i="11" s="1"/>
  <c r="I418" i="11"/>
  <c r="J418" i="11" s="1"/>
  <c r="L418" i="11" s="1"/>
  <c r="I419" i="11"/>
  <c r="J419" i="11" s="1"/>
  <c r="L419" i="11" s="1"/>
  <c r="I420" i="11"/>
  <c r="J420" i="11" s="1"/>
  <c r="L420" i="11" s="1"/>
  <c r="I421" i="11"/>
  <c r="I422" i="11"/>
  <c r="J422" i="11" s="1"/>
  <c r="I423" i="11"/>
  <c r="I424" i="11"/>
  <c r="J424" i="11" s="1"/>
  <c r="L424" i="11" s="1"/>
  <c r="I425" i="11"/>
  <c r="J425" i="11" s="1"/>
  <c r="I426" i="11"/>
  <c r="J426" i="11" s="1"/>
  <c r="L426" i="11" s="1"/>
  <c r="I427" i="11"/>
  <c r="J427" i="11" s="1"/>
  <c r="I428" i="11"/>
  <c r="J428" i="11" s="1"/>
  <c r="I429" i="11"/>
  <c r="J429" i="11" s="1"/>
  <c r="L429" i="11" s="1"/>
  <c r="I430" i="11"/>
  <c r="J430" i="11" s="1"/>
  <c r="I431" i="11"/>
  <c r="J431" i="11" s="1"/>
  <c r="L431" i="11" s="1"/>
  <c r="I432" i="11"/>
  <c r="I433" i="11"/>
  <c r="J433" i="11" s="1"/>
  <c r="L433" i="11" s="1"/>
  <c r="I434" i="11"/>
  <c r="J434" i="11" s="1"/>
  <c r="L434" i="11" s="1"/>
  <c r="I435" i="11"/>
  <c r="J435" i="11" s="1"/>
  <c r="L435" i="11" s="1"/>
  <c r="I436" i="11"/>
  <c r="I437" i="11"/>
  <c r="I438" i="11"/>
  <c r="J438" i="11" s="1"/>
  <c r="L438" i="11" s="1"/>
  <c r="I439" i="11"/>
  <c r="J439" i="11" s="1"/>
  <c r="I440" i="11"/>
  <c r="I441" i="11"/>
  <c r="I442" i="11"/>
  <c r="J442" i="11" s="1"/>
  <c r="I443" i="11"/>
  <c r="J443" i="11" s="1"/>
  <c r="L443" i="11" s="1"/>
  <c r="I444" i="11"/>
  <c r="I445" i="11"/>
  <c r="J445" i="11" s="1"/>
  <c r="I446" i="11"/>
  <c r="I447" i="11"/>
  <c r="J447" i="11" s="1"/>
  <c r="I448" i="11"/>
  <c r="J448" i="11" s="1"/>
  <c r="I449" i="11"/>
  <c r="J449" i="11" s="1"/>
  <c r="L449" i="11" s="1"/>
  <c r="I450" i="11"/>
  <c r="J450" i="11" s="1"/>
  <c r="I451" i="11"/>
  <c r="J451" i="11" s="1"/>
  <c r="I452" i="11"/>
  <c r="J452" i="11" s="1"/>
  <c r="L452" i="11" s="1"/>
  <c r="I453" i="11"/>
  <c r="J453" i="11" s="1"/>
  <c r="L453" i="11" s="1"/>
  <c r="I454" i="11"/>
  <c r="J454" i="11" s="1"/>
  <c r="L454" i="11" s="1"/>
  <c r="I455" i="11"/>
  <c r="J455" i="11" s="1"/>
  <c r="L455" i="11" s="1"/>
  <c r="I456" i="11"/>
  <c r="I457" i="11"/>
  <c r="J457" i="11" s="1"/>
  <c r="L457" i="11" s="1"/>
  <c r="I458" i="11"/>
  <c r="J458" i="11" s="1"/>
  <c r="L458" i="11" s="1"/>
  <c r="I459" i="11"/>
  <c r="I460" i="11"/>
  <c r="I461" i="11"/>
  <c r="J461" i="11" s="1"/>
  <c r="L461" i="11" s="1"/>
  <c r="I462" i="11"/>
  <c r="I463" i="11"/>
  <c r="J463" i="11" s="1"/>
  <c r="L463" i="11" s="1"/>
  <c r="I464" i="11"/>
  <c r="J464" i="11" s="1"/>
  <c r="I465" i="11"/>
  <c r="J465" i="11" s="1"/>
  <c r="I466" i="11"/>
  <c r="J466" i="11" s="1"/>
  <c r="I467" i="11"/>
  <c r="J467" i="11" s="1"/>
  <c r="I468" i="11"/>
  <c r="J468" i="11" s="1"/>
  <c r="L468" i="11" s="1"/>
  <c r="I469" i="11"/>
  <c r="J469" i="11" s="1"/>
  <c r="I470" i="11"/>
  <c r="J470" i="11" s="1"/>
  <c r="I471" i="11"/>
  <c r="I472" i="11"/>
  <c r="J472" i="11" s="1"/>
  <c r="L472" i="11" s="1"/>
  <c r="I473" i="11"/>
  <c r="J473" i="11" s="1"/>
  <c r="L473" i="11" s="1"/>
  <c r="I474" i="11"/>
  <c r="J474" i="11" s="1"/>
  <c r="L474" i="11" s="1"/>
  <c r="I475" i="11"/>
  <c r="J475" i="11" s="1"/>
  <c r="I476" i="11"/>
  <c r="I477" i="11"/>
  <c r="I478" i="11"/>
  <c r="J478" i="11" s="1"/>
  <c r="L478" i="11" s="1"/>
  <c r="I479" i="11"/>
  <c r="J479" i="11" s="1"/>
  <c r="I480" i="11"/>
  <c r="J480" i="11" s="1"/>
  <c r="L480" i="11" s="1"/>
  <c r="I481" i="11"/>
  <c r="J481" i="11" s="1"/>
  <c r="L481" i="11" s="1"/>
  <c r="I482" i="11"/>
  <c r="J482" i="11" s="1"/>
  <c r="I483" i="11"/>
  <c r="J483" i="11" s="1"/>
  <c r="I484" i="11"/>
  <c r="J484" i="11" s="1"/>
  <c r="L484" i="11" s="1"/>
  <c r="I485" i="11"/>
  <c r="J485" i="11" s="1"/>
  <c r="I486" i="11"/>
  <c r="J486" i="11" s="1"/>
  <c r="L486" i="11" s="1"/>
  <c r="I487" i="11"/>
  <c r="J487" i="11" s="1"/>
  <c r="I488" i="11"/>
  <c r="I489" i="11"/>
  <c r="J489" i="11" s="1"/>
  <c r="L489" i="11" s="1"/>
  <c r="I490" i="11"/>
  <c r="J490" i="11" s="1"/>
  <c r="L490" i="11" s="1"/>
  <c r="I491" i="11"/>
  <c r="J491" i="11" s="1"/>
  <c r="L491" i="11" s="1"/>
  <c r="I492" i="11"/>
  <c r="J492" i="11" s="1"/>
  <c r="L492" i="11" s="1"/>
  <c r="I493" i="11"/>
  <c r="J493" i="11" s="1"/>
  <c r="I494" i="11"/>
  <c r="J494" i="11" s="1"/>
  <c r="L494" i="11" s="1"/>
  <c r="I495" i="11"/>
  <c r="J495" i="11" s="1"/>
  <c r="L495" i="11" s="1"/>
  <c r="I496" i="11"/>
  <c r="J496" i="11" s="1"/>
  <c r="L496" i="11" s="1"/>
  <c r="I497" i="11"/>
  <c r="J497" i="11" s="1"/>
  <c r="I498" i="11"/>
  <c r="J498" i="11" s="1"/>
  <c r="L498" i="11" s="1"/>
  <c r="I499" i="11"/>
  <c r="J499" i="11" s="1"/>
  <c r="I500" i="11"/>
  <c r="J500" i="11" s="1"/>
  <c r="I501" i="11"/>
  <c r="I502" i="11"/>
  <c r="I503" i="11"/>
  <c r="I504" i="11"/>
  <c r="I505" i="11"/>
  <c r="J505" i="11" s="1"/>
  <c r="L505" i="11" s="1"/>
  <c r="I506" i="11"/>
  <c r="J506" i="11" s="1"/>
  <c r="I507" i="11"/>
  <c r="J507" i="11" s="1"/>
  <c r="L507" i="11" s="1"/>
  <c r="I508" i="11"/>
  <c r="J508" i="11" s="1"/>
  <c r="L508" i="11" s="1"/>
  <c r="I509" i="11"/>
  <c r="I510" i="11"/>
  <c r="J510" i="11" s="1"/>
  <c r="I511" i="11"/>
  <c r="J511" i="11" s="1"/>
  <c r="I512" i="11"/>
  <c r="J512" i="11" s="1"/>
  <c r="L512" i="11" s="1"/>
  <c r="I513" i="11"/>
  <c r="J513" i="11" s="1"/>
  <c r="L513" i="11" s="1"/>
  <c r="I514" i="11"/>
  <c r="J514" i="11" s="1"/>
  <c r="L514" i="11" s="1"/>
  <c r="I515" i="11"/>
  <c r="I516" i="11"/>
  <c r="J516" i="11" s="1"/>
  <c r="I517" i="11"/>
  <c r="I518" i="11"/>
  <c r="L518" i="11" s="1"/>
  <c r="I519" i="11"/>
  <c r="L519" i="11" s="1"/>
  <c r="I520" i="11"/>
  <c r="L520" i="11" s="1"/>
  <c r="I521" i="11"/>
  <c r="L521" i="11" s="1"/>
  <c r="I522" i="11"/>
  <c r="L522" i="11" s="1"/>
  <c r="I523" i="11"/>
  <c r="L523" i="11" s="1"/>
  <c r="I524" i="11"/>
  <c r="L524" i="11" s="1"/>
  <c r="I525" i="11"/>
  <c r="L525" i="11" s="1"/>
  <c r="I526" i="11"/>
  <c r="J526" i="11" s="1"/>
  <c r="I527" i="11"/>
  <c r="L527" i="11" s="1"/>
  <c r="I528" i="11"/>
  <c r="L528" i="11" s="1"/>
  <c r="I529" i="11"/>
  <c r="L529" i="11" s="1"/>
  <c r="I530" i="11"/>
  <c r="I531" i="11"/>
  <c r="J531" i="11" s="1"/>
  <c r="L531" i="11" s="1"/>
  <c r="I532" i="11"/>
  <c r="J532" i="11" s="1"/>
  <c r="I533" i="11"/>
  <c r="I534" i="11"/>
  <c r="J534" i="11" s="1"/>
  <c r="I535" i="11"/>
  <c r="J535" i="11" s="1"/>
  <c r="I536" i="11"/>
  <c r="J536" i="11" s="1"/>
  <c r="L536" i="11" s="1"/>
  <c r="I537" i="11"/>
  <c r="I538" i="11"/>
  <c r="J538" i="11" s="1"/>
  <c r="L538" i="11" s="1"/>
  <c r="I539" i="11"/>
  <c r="J539" i="11" s="1"/>
  <c r="L539" i="11" s="1"/>
  <c r="I540" i="11"/>
  <c r="J540" i="11" s="1"/>
  <c r="L540" i="11" s="1"/>
  <c r="I541" i="11"/>
  <c r="I542" i="11"/>
  <c r="J542" i="11" s="1"/>
  <c r="I543" i="11"/>
  <c r="I544" i="11"/>
  <c r="J544" i="11" s="1"/>
  <c r="I545" i="11"/>
  <c r="J545" i="11" s="1"/>
  <c r="L545" i="11" s="1"/>
  <c r="I546" i="11"/>
  <c r="J546" i="11" s="1"/>
  <c r="L546" i="11" s="1"/>
  <c r="I547" i="11"/>
  <c r="J547" i="11" s="1"/>
  <c r="L547" i="11" s="1"/>
  <c r="I548" i="11"/>
  <c r="I549" i="11"/>
  <c r="I550" i="11"/>
  <c r="J550" i="11" s="1"/>
  <c r="I551" i="11"/>
  <c r="I552" i="11"/>
  <c r="J552" i="11" s="1"/>
  <c r="I553" i="11"/>
  <c r="J553" i="11" s="1"/>
  <c r="L553" i="11" s="1"/>
  <c r="I554" i="11"/>
  <c r="J554" i="11" s="1"/>
  <c r="L554" i="11" s="1"/>
  <c r="I555" i="11"/>
  <c r="I556" i="11"/>
  <c r="J556" i="11" s="1"/>
  <c r="I557" i="11"/>
  <c r="J557" i="11" s="1"/>
  <c r="I558" i="11"/>
  <c r="J558" i="11" s="1"/>
  <c r="I559" i="11"/>
  <c r="J559" i="11" s="1"/>
  <c r="L559" i="11" s="1"/>
  <c r="I560" i="11"/>
  <c r="J560" i="11" s="1"/>
  <c r="I561" i="11"/>
  <c r="J561" i="11" s="1"/>
  <c r="I562" i="11"/>
  <c r="J562" i="11" s="1"/>
  <c r="I563" i="11"/>
  <c r="J563" i="11" s="1"/>
  <c r="I564" i="11"/>
  <c r="I565" i="11"/>
  <c r="I566" i="11"/>
  <c r="J566" i="11" s="1"/>
  <c r="L566" i="11" s="1"/>
  <c r="I567" i="11"/>
  <c r="J567" i="11" s="1"/>
  <c r="L567" i="11" s="1"/>
  <c r="I568" i="11"/>
  <c r="J568" i="11" s="1"/>
  <c r="L568" i="11" s="1"/>
  <c r="I569" i="11"/>
  <c r="I570" i="11"/>
  <c r="I571" i="11"/>
  <c r="K571" i="11" s="1"/>
  <c r="I572" i="11"/>
  <c r="I573" i="11"/>
  <c r="K573" i="11" s="1"/>
  <c r="L573" i="11" s="1"/>
  <c r="I574" i="11"/>
  <c r="K574" i="11" s="1"/>
  <c r="L574" i="11" s="1"/>
  <c r="I575" i="11"/>
  <c r="K575" i="11" s="1"/>
  <c r="L575" i="11" s="1"/>
  <c r="I576" i="11"/>
  <c r="I577" i="11"/>
  <c r="L577" i="11" s="1"/>
  <c r="I578" i="11"/>
  <c r="L578" i="11" s="1"/>
  <c r="I579" i="11"/>
  <c r="L579" i="11" s="1"/>
  <c r="I580" i="11"/>
  <c r="L580" i="11" s="1"/>
  <c r="I581" i="11"/>
  <c r="L581" i="11" s="1"/>
  <c r="I582" i="11"/>
  <c r="L582" i="11" s="1"/>
  <c r="I583" i="11"/>
  <c r="L583" i="11" s="1"/>
  <c r="I584" i="11"/>
  <c r="L584" i="11" s="1"/>
  <c r="I585" i="11"/>
  <c r="L585" i="11" s="1"/>
  <c r="I586" i="11"/>
  <c r="L586" i="11" s="1"/>
  <c r="I587" i="11"/>
  <c r="L587" i="11" s="1"/>
  <c r="I588" i="11"/>
  <c r="L588" i="11" s="1"/>
  <c r="I589" i="11"/>
  <c r="L589" i="11" s="1"/>
  <c r="I590" i="11"/>
  <c r="L590" i="11" s="1"/>
  <c r="I591" i="11"/>
  <c r="L591" i="11" s="1"/>
  <c r="I592" i="11"/>
  <c r="L592" i="11" s="1"/>
  <c r="I593" i="11"/>
  <c r="L593" i="11" s="1"/>
  <c r="I594" i="11"/>
  <c r="L594" i="11" s="1"/>
  <c r="I595" i="11"/>
  <c r="L595" i="11" s="1"/>
  <c r="I596" i="11"/>
  <c r="J596" i="11" s="1"/>
  <c r="L596" i="11" s="1"/>
  <c r="I597" i="11"/>
  <c r="J597" i="11" s="1"/>
  <c r="I598" i="11"/>
  <c r="I599" i="11"/>
  <c r="J599" i="11" s="1"/>
  <c r="I600" i="11"/>
  <c r="I601" i="11"/>
  <c r="J601" i="11" s="1"/>
  <c r="I602" i="11"/>
  <c r="J602" i="11" s="1"/>
  <c r="I603" i="11"/>
  <c r="J603" i="11" s="1"/>
  <c r="I604" i="11"/>
  <c r="I605" i="11"/>
  <c r="I606" i="11"/>
  <c r="J606" i="11" s="1"/>
  <c r="I607" i="11"/>
  <c r="J607" i="11" s="1"/>
  <c r="L607" i="11" s="1"/>
  <c r="I608" i="11"/>
  <c r="J608" i="11" s="1"/>
  <c r="I609" i="11"/>
  <c r="I610" i="11"/>
  <c r="I611" i="11"/>
  <c r="J611" i="11" s="1"/>
  <c r="L611" i="11" s="1"/>
  <c r="I612" i="11"/>
  <c r="J612" i="11" s="1"/>
  <c r="L612" i="11" s="1"/>
  <c r="I613" i="11"/>
  <c r="J613" i="11" s="1"/>
  <c r="L613" i="11" s="1"/>
  <c r="I614" i="11"/>
  <c r="J614" i="11" s="1"/>
  <c r="I615" i="11"/>
  <c r="J615" i="11" s="1"/>
  <c r="I616" i="11"/>
  <c r="J616" i="11" s="1"/>
  <c r="L616" i="11" s="1"/>
  <c r="I617" i="11"/>
  <c r="J617" i="11" s="1"/>
  <c r="L617" i="11" s="1"/>
  <c r="I618" i="11"/>
  <c r="J618" i="11" s="1"/>
  <c r="I619" i="11"/>
  <c r="J619" i="11" s="1"/>
  <c r="L619" i="11" s="1"/>
  <c r="J54" i="11"/>
  <c r="L54" i="11" s="1"/>
  <c r="L333" i="11"/>
  <c r="L99" i="11"/>
  <c r="J83" i="11"/>
  <c r="L67" i="11"/>
  <c r="L59" i="11"/>
  <c r="J51" i="11"/>
  <c r="L51" i="11" s="1"/>
  <c r="K15" i="11"/>
  <c r="L15" i="11" s="1"/>
  <c r="L238" i="11"/>
  <c r="J102" i="11"/>
  <c r="L102" i="11" s="1"/>
  <c r="J437" i="11"/>
  <c r="J61" i="11"/>
  <c r="L61" i="11" s="1"/>
  <c r="K21" i="11"/>
  <c r="L21" i="11" s="1"/>
  <c r="J170" i="11"/>
  <c r="L170" i="11" s="1"/>
  <c r="J162" i="11"/>
  <c r="L154" i="11"/>
  <c r="J146" i="11"/>
  <c r="L146" i="11" s="1"/>
  <c r="J138" i="11"/>
  <c r="J106" i="11"/>
  <c r="L106" i="11" s="1"/>
  <c r="K8" i="11"/>
  <c r="L8" i="11" s="1"/>
  <c r="K23" i="11"/>
  <c r="L23" i="11" s="1"/>
  <c r="K7" i="11"/>
  <c r="L7" i="11" s="1"/>
  <c r="J198" i="11"/>
  <c r="L198" i="11" s="1"/>
  <c r="J477" i="11"/>
  <c r="J205" i="11"/>
  <c r="L205" i="11" s="1"/>
  <c r="J69" i="11"/>
  <c r="L69" i="11" s="1"/>
  <c r="L37" i="11"/>
  <c r="J201" i="11"/>
  <c r="J81" i="11"/>
  <c r="L81" i="11" s="1"/>
  <c r="J49" i="11"/>
  <c r="L49" i="11" s="1"/>
  <c r="J41" i="11"/>
  <c r="L41" i="11" s="1"/>
  <c r="Q29" i="6"/>
  <c r="R29" i="6"/>
  <c r="S29" i="6"/>
  <c r="U29" i="6"/>
  <c r="W29" i="6" s="1"/>
  <c r="V29" i="6"/>
  <c r="P29" i="6"/>
  <c r="P28" i="6"/>
  <c r="AB29" i="6"/>
  <c r="W15" i="6"/>
  <c r="V15" i="6"/>
  <c r="AH15" i="6" s="1"/>
  <c r="AI15" i="6" s="1"/>
  <c r="U15" i="6"/>
  <c r="AG15" i="6"/>
  <c r="S15" i="6"/>
  <c r="R15" i="6"/>
  <c r="Q15" i="6"/>
  <c r="P14" i="6"/>
  <c r="P15" i="6"/>
  <c r="P13" i="6"/>
  <c r="K15" i="6"/>
  <c r="I27" i="6"/>
  <c r="E29" i="6"/>
  <c r="F29" i="6"/>
  <c r="G29" i="6"/>
  <c r="I29" i="6"/>
  <c r="J29" i="6"/>
  <c r="AC29" i="6"/>
  <c r="AD29" i="6"/>
  <c r="AE29" i="6"/>
  <c r="AG29" i="6"/>
  <c r="AI29" i="6" s="1"/>
  <c r="AH29" i="6"/>
  <c r="AC15" i="6"/>
  <c r="AD15" i="6"/>
  <c r="AE15" i="6"/>
  <c r="AB15" i="6"/>
  <c r="AB14" i="6"/>
  <c r="D29" i="6"/>
  <c r="D28" i="6"/>
  <c r="D27" i="6"/>
  <c r="K14" i="6"/>
  <c r="T10" i="6"/>
  <c r="AF10" i="6"/>
  <c r="N13" i="6"/>
  <c r="Q13" i="6"/>
  <c r="R13" i="6"/>
  <c r="S13" i="6"/>
  <c r="U13" i="6"/>
  <c r="V13" i="6"/>
  <c r="X13" i="6"/>
  <c r="Z13" i="6"/>
  <c r="AB13" i="6"/>
  <c r="AC13" i="6"/>
  <c r="AD13" i="6"/>
  <c r="AE13" i="6"/>
  <c r="AG13" i="6"/>
  <c r="AH13" i="6"/>
  <c r="AJ13" i="6"/>
  <c r="N14" i="6"/>
  <c r="Q14" i="6"/>
  <c r="R14" i="6"/>
  <c r="S14" i="6"/>
  <c r="U14" i="6"/>
  <c r="W14" i="6" s="1"/>
  <c r="X16" i="6" s="1"/>
  <c r="V14" i="6"/>
  <c r="AH14" i="6" s="1"/>
  <c r="X14" i="6"/>
  <c r="Z14" i="6"/>
  <c r="AC14" i="6"/>
  <c r="AD14" i="6"/>
  <c r="AE14" i="6"/>
  <c r="AJ14" i="6"/>
  <c r="G14" i="6"/>
  <c r="G15" i="6"/>
  <c r="F14" i="6"/>
  <c r="F15" i="6"/>
  <c r="E14" i="6"/>
  <c r="E15" i="6"/>
  <c r="D15" i="6"/>
  <c r="D14" i="6"/>
  <c r="D13" i="6"/>
  <c r="W13" i="6"/>
  <c r="K29" i="6"/>
  <c r="AI13" i="6"/>
  <c r="AG28" i="6"/>
  <c r="AI28" i="6" s="1"/>
  <c r="AJ30" i="6" s="1"/>
  <c r="AH28" i="6"/>
  <c r="AH27" i="6"/>
  <c r="AG27" i="6"/>
  <c r="V28" i="6"/>
  <c r="V27" i="6"/>
  <c r="U28" i="6"/>
  <c r="U27" i="6"/>
  <c r="I28" i="6"/>
  <c r="K28" i="6" s="1"/>
  <c r="J28" i="6"/>
  <c r="J27" i="6"/>
  <c r="K13" i="6"/>
  <c r="L16" i="6" s="1"/>
  <c r="W28" i="6"/>
  <c r="K27" i="6"/>
  <c r="W27" i="6"/>
  <c r="X30" i="6" s="1"/>
  <c r="AI27" i="6"/>
  <c r="B14" i="6"/>
  <c r="B13" i="6"/>
  <c r="B28" i="6"/>
  <c r="E28" i="6"/>
  <c r="F28" i="6"/>
  <c r="G28" i="6"/>
  <c r="B27" i="6"/>
  <c r="X28" i="6"/>
  <c r="N28" i="6"/>
  <c r="Q28" i="6"/>
  <c r="R28" i="6"/>
  <c r="S28" i="6"/>
  <c r="N27" i="6"/>
  <c r="AJ28" i="6"/>
  <c r="AB28" i="6"/>
  <c r="AC28" i="6"/>
  <c r="AD28" i="6"/>
  <c r="AE28" i="6"/>
  <c r="Z28" i="6"/>
  <c r="Z27" i="6"/>
  <c r="L14" i="6"/>
  <c r="L28" i="6"/>
  <c r="AF24" i="6"/>
  <c r="H24" i="6"/>
  <c r="T24" i="6"/>
  <c r="AJ27" i="6"/>
  <c r="AE27" i="6"/>
  <c r="AC27" i="6"/>
  <c r="AD27" i="6"/>
  <c r="AB27" i="6"/>
  <c r="X27" i="6"/>
  <c r="Q27" i="6"/>
  <c r="R27" i="6"/>
  <c r="S27" i="6"/>
  <c r="P27" i="6"/>
  <c r="L27" i="6"/>
  <c r="E27" i="6"/>
  <c r="F27" i="6"/>
  <c r="G27" i="6"/>
  <c r="L13" i="6"/>
  <c r="E13" i="6"/>
  <c r="F13" i="6"/>
  <c r="G13" i="6"/>
  <c r="G7" i="2"/>
  <c r="F7" i="2"/>
  <c r="L388" i="11"/>
  <c r="J382" i="11"/>
  <c r="J366" i="11"/>
  <c r="L366" i="11" s="1"/>
  <c r="J342" i="11"/>
  <c r="J302" i="11"/>
  <c r="J358" i="11"/>
  <c r="L358" i="11" s="1"/>
  <c r="L18" i="11"/>
  <c r="J44" i="11"/>
  <c r="L253" i="11"/>
  <c r="L166" i="11"/>
  <c r="L268" i="11"/>
  <c r="L174" i="11"/>
  <c r="L38" i="11"/>
  <c r="K15" i="7" l="1"/>
  <c r="K17" i="7" s="1"/>
  <c r="D15" i="8" s="1"/>
  <c r="X32" i="6"/>
  <c r="X31" i="6"/>
  <c r="X33" i="6" s="1"/>
  <c r="C11" i="8" s="1"/>
  <c r="AJ32" i="6"/>
  <c r="AJ33" i="6" s="1"/>
  <c r="D11" i="8" s="1"/>
  <c r="AJ31" i="6"/>
  <c r="L30" i="6"/>
  <c r="X17" i="6"/>
  <c r="X19" i="6" s="1"/>
  <c r="C7" i="8" s="1"/>
  <c r="X18" i="6"/>
  <c r="AJ16" i="6"/>
  <c r="L18" i="6"/>
  <c r="L19" i="6"/>
  <c r="B7" i="8" s="1"/>
  <c r="L17" i="6"/>
  <c r="AG14" i="6"/>
  <c r="AI14" i="6" s="1"/>
  <c r="L344" i="11"/>
  <c r="L176" i="11"/>
  <c r="L44" i="11"/>
  <c r="L450" i="11"/>
  <c r="L475" i="11"/>
  <c r="L135" i="11"/>
  <c r="L302" i="11"/>
  <c r="L185" i="11"/>
  <c r="L19" i="11"/>
  <c r="L535" i="11"/>
  <c r="L87" i="11"/>
  <c r="L322" i="11"/>
  <c r="L17" i="11"/>
  <c r="L500" i="11"/>
  <c r="L556" i="11"/>
  <c r="L534" i="11"/>
  <c r="L48" i="11"/>
  <c r="J40" i="11"/>
  <c r="L40" i="11" s="1"/>
  <c r="J295" i="11"/>
  <c r="L295" i="11" s="1"/>
  <c r="L50" i="11"/>
  <c r="L125" i="11"/>
  <c r="L196" i="11"/>
  <c r="L477" i="11"/>
  <c r="L469" i="11"/>
  <c r="L563" i="11"/>
  <c r="J283" i="11"/>
  <c r="L283" i="11" s="1"/>
  <c r="L256" i="11"/>
  <c r="L369" i="11"/>
  <c r="L2" i="11"/>
  <c r="L227" i="11"/>
  <c r="L608" i="11"/>
  <c r="J502" i="11"/>
  <c r="L502" i="11" s="1"/>
  <c r="L145" i="11"/>
  <c r="L195" i="11"/>
  <c r="L448" i="11"/>
  <c r="L340" i="11"/>
  <c r="L281" i="11"/>
  <c r="AC10" i="6"/>
  <c r="E24" i="6"/>
  <c r="Q24" i="6"/>
  <c r="Q10" i="6"/>
  <c r="L427" i="11"/>
  <c r="L411" i="11"/>
  <c r="L262" i="11"/>
  <c r="J58" i="11"/>
  <c r="L58" i="11" s="1"/>
  <c r="L561" i="11"/>
  <c r="L493" i="11"/>
  <c r="L437" i="11"/>
  <c r="L223" i="11"/>
  <c r="L200" i="11"/>
  <c r="L467" i="11"/>
  <c r="L339" i="11"/>
  <c r="J501" i="11"/>
  <c r="L501" i="11" s="1"/>
  <c r="L47" i="11"/>
  <c r="L451" i="11"/>
  <c r="L372" i="11"/>
  <c r="L342" i="11"/>
  <c r="L32" i="11"/>
  <c r="L324" i="11"/>
  <c r="L399" i="11"/>
  <c r="L346" i="11"/>
  <c r="L199" i="11"/>
  <c r="L216" i="11"/>
  <c r="L229" i="11"/>
  <c r="L122" i="11"/>
  <c r="L240" i="11"/>
  <c r="L334" i="11"/>
  <c r="L84" i="11"/>
  <c r="L430" i="11"/>
  <c r="L614" i="11"/>
  <c r="L259" i="11"/>
  <c r="L140" i="11"/>
  <c r="L186" i="11"/>
  <c r="L571" i="11"/>
  <c r="L314" i="11"/>
  <c r="J112" i="11"/>
  <c r="L112" i="11" s="1"/>
  <c r="L277" i="11"/>
  <c r="L26" i="11"/>
  <c r="L465" i="11"/>
  <c r="L13" i="11"/>
  <c r="L46" i="11"/>
  <c r="L371" i="11"/>
  <c r="L83" i="11"/>
  <c r="L544" i="11"/>
  <c r="L251" i="11"/>
  <c r="L245" i="11"/>
  <c r="L379" i="11"/>
  <c r="J121" i="11"/>
  <c r="L121" i="11" s="1"/>
  <c r="J471" i="11"/>
  <c r="L471" i="11" s="1"/>
  <c r="J320" i="11"/>
  <c r="L320" i="11" s="1"/>
  <c r="L479" i="11"/>
  <c r="L275" i="11"/>
  <c r="J76" i="11"/>
  <c r="L76" i="11" s="1"/>
  <c r="J395" i="11"/>
  <c r="L395" i="11" s="1"/>
  <c r="J247" i="11"/>
  <c r="L247" i="11" s="1"/>
  <c r="J64" i="11"/>
  <c r="L64" i="11" s="1"/>
  <c r="L510" i="11"/>
  <c r="L560" i="11"/>
  <c r="L210" i="11"/>
  <c r="L562" i="11"/>
  <c r="J509" i="11"/>
  <c r="L509" i="11" s="1"/>
  <c r="L363" i="11"/>
  <c r="L532" i="11"/>
  <c r="L550" i="11"/>
  <c r="L405" i="11"/>
  <c r="L82" i="11"/>
  <c r="L269" i="11"/>
  <c r="L387" i="11"/>
  <c r="L422" i="11"/>
  <c r="L209" i="11"/>
  <c r="L297" i="11"/>
  <c r="L425" i="11"/>
  <c r="J105" i="11"/>
  <c r="L105" i="11" s="1"/>
  <c r="J327" i="11"/>
  <c r="L327" i="11" s="1"/>
  <c r="L597" i="11"/>
  <c r="L400" i="11"/>
  <c r="L557" i="11"/>
  <c r="L409" i="11"/>
  <c r="L415" i="11"/>
  <c r="L115" i="11"/>
  <c r="L132" i="11"/>
  <c r="L224" i="11"/>
  <c r="L158" i="11"/>
  <c r="L394" i="11"/>
  <c r="L318" i="11"/>
  <c r="L305" i="11"/>
  <c r="J141" i="11"/>
  <c r="L141" i="11" s="1"/>
  <c r="L618" i="11"/>
  <c r="L516" i="11"/>
  <c r="L382" i="11"/>
  <c r="L345" i="11"/>
  <c r="L413" i="11"/>
  <c r="J149" i="11"/>
  <c r="L149" i="11" s="1"/>
  <c r="J126" i="11"/>
  <c r="L126" i="11" s="1"/>
  <c r="J114" i="11"/>
  <c r="L114" i="11" s="1"/>
  <c r="K22" i="11"/>
  <c r="L22" i="11" s="1"/>
  <c r="L206" i="11"/>
  <c r="L157" i="11"/>
  <c r="J282" i="11"/>
  <c r="L282" i="11" s="1"/>
  <c r="L442" i="11"/>
  <c r="L85" i="11"/>
  <c r="J565" i="11"/>
  <c r="L565" i="11" s="1"/>
  <c r="L485" i="11"/>
  <c r="J215" i="11"/>
  <c r="L215" i="11" s="1"/>
  <c r="L201" i="11"/>
  <c r="J164" i="11"/>
  <c r="L164" i="11" s="1"/>
  <c r="L156" i="11"/>
  <c r="J113" i="11"/>
  <c r="L113" i="11" s="1"/>
  <c r="J436" i="11"/>
  <c r="L436" i="11" s="1"/>
  <c r="J222" i="11"/>
  <c r="L222" i="11" s="1"/>
  <c r="J207" i="11"/>
  <c r="L207" i="11" s="1"/>
  <c r="J600" i="11"/>
  <c r="L600" i="11" s="1"/>
  <c r="L308" i="11"/>
  <c r="K11" i="11"/>
  <c r="L11" i="11" s="1"/>
  <c r="J609" i="11"/>
  <c r="L609" i="11" s="1"/>
  <c r="J444" i="11"/>
  <c r="L444" i="11" s="1"/>
  <c r="J555" i="11"/>
  <c r="L555" i="11" s="1"/>
  <c r="J533" i="11"/>
  <c r="L533" i="11" s="1"/>
  <c r="J264" i="11"/>
  <c r="L264" i="11" s="1"/>
  <c r="L506" i="11"/>
  <c r="J446" i="11"/>
  <c r="L446" i="11" s="1"/>
  <c r="J504" i="11"/>
  <c r="L504" i="11" s="1"/>
  <c r="L293" i="11"/>
  <c r="J462" i="11"/>
  <c r="L462" i="11" s="1"/>
  <c r="K3" i="11"/>
  <c r="L3" i="11" s="1"/>
  <c r="L57" i="11"/>
  <c r="J537" i="11"/>
  <c r="L537" i="11" s="1"/>
  <c r="J381" i="11"/>
  <c r="L381" i="11" s="1"/>
  <c r="J359" i="11"/>
  <c r="L359" i="11" s="1"/>
  <c r="L160" i="11"/>
  <c r="J123" i="11"/>
  <c r="L123" i="11" s="1"/>
  <c r="J31" i="11"/>
  <c r="L31" i="11" s="1"/>
  <c r="J370" i="11"/>
  <c r="L370" i="11" s="1"/>
  <c r="L316" i="11"/>
  <c r="L250" i="11"/>
  <c r="J301" i="11"/>
  <c r="L301" i="11" s="1"/>
  <c r="L300" i="11"/>
  <c r="J456" i="11"/>
  <c r="L456" i="11" s="1"/>
  <c r="L552" i="11"/>
  <c r="J530" i="11"/>
  <c r="L530" i="11" s="1"/>
  <c r="J460" i="11"/>
  <c r="L460" i="11" s="1"/>
  <c r="J440" i="11"/>
  <c r="L440" i="11" s="1"/>
  <c r="J432" i="11"/>
  <c r="L432" i="11" s="1"/>
  <c r="J380" i="11"/>
  <c r="L380" i="11" s="1"/>
  <c r="L101" i="11"/>
  <c r="L391" i="11"/>
  <c r="J362" i="11"/>
  <c r="L362" i="11" s="1"/>
  <c r="L615" i="11"/>
  <c r="L526" i="11"/>
  <c r="L337" i="11"/>
  <c r="L271" i="11"/>
  <c r="J68" i="11"/>
  <c r="L68" i="11" s="1"/>
  <c r="L110" i="11"/>
  <c r="L470" i="11"/>
  <c r="L601" i="11"/>
  <c r="L428" i="11"/>
  <c r="L133" i="11"/>
  <c r="J88" i="11"/>
  <c r="L88" i="11" s="1"/>
  <c r="J286" i="11"/>
  <c r="L286" i="11" s="1"/>
  <c r="L389" i="11"/>
  <c r="L72" i="11"/>
  <c r="L273" i="11"/>
  <c r="L329" i="11"/>
  <c r="L402" i="11"/>
  <c r="L558" i="11"/>
  <c r="J551" i="11"/>
  <c r="L551" i="11" s="1"/>
  <c r="J543" i="11"/>
  <c r="L543" i="11" s="1"/>
  <c r="J515" i="11"/>
  <c r="L515" i="11" s="1"/>
  <c r="L127" i="11"/>
  <c r="J92" i="11"/>
  <c r="L92" i="11" s="1"/>
  <c r="L80" i="11"/>
  <c r="L542" i="11"/>
  <c r="L408" i="11"/>
  <c r="L335" i="11"/>
  <c r="L292" i="11"/>
  <c r="L602" i="11"/>
  <c r="K572" i="11"/>
  <c r="L572" i="11" s="1"/>
  <c r="L219" i="11"/>
  <c r="L138" i="11"/>
  <c r="L111" i="11"/>
  <c r="L499" i="11"/>
  <c r="J569" i="11"/>
  <c r="L569" i="11" s="1"/>
  <c r="I620" i="11"/>
  <c r="M622" i="11" s="1"/>
  <c r="J576" i="11"/>
  <c r="L576" i="11" s="1"/>
  <c r="L599" i="11"/>
  <c r="J459" i="11"/>
  <c r="L459" i="11" s="1"/>
  <c r="L447" i="11"/>
  <c r="J441" i="11"/>
  <c r="L441" i="11" s="1"/>
  <c r="J598" i="11"/>
  <c r="L598" i="11" s="1"/>
  <c r="L466" i="11"/>
  <c r="J517" i="11"/>
  <c r="L517" i="11" s="1"/>
  <c r="J503" i="11"/>
  <c r="L503" i="11" s="1"/>
  <c r="L439" i="11"/>
  <c r="J605" i="11"/>
  <c r="L605" i="11" s="1"/>
  <c r="J604" i="11"/>
  <c r="L604" i="11" s="1"/>
  <c r="J549" i="11"/>
  <c r="L549" i="11" s="1"/>
  <c r="J541" i="11"/>
  <c r="L541" i="11" s="1"/>
  <c r="L341" i="11"/>
  <c r="L306" i="11"/>
  <c r="J570" i="11"/>
  <c r="L570" i="11" s="1"/>
  <c r="J548" i="11"/>
  <c r="L548" i="11" s="1"/>
  <c r="L348" i="11"/>
  <c r="J610" i="11"/>
  <c r="L610" i="11" s="1"/>
  <c r="J287" i="11"/>
  <c r="L287" i="11" s="1"/>
  <c r="L497" i="11"/>
  <c r="J421" i="11"/>
  <c r="L421" i="11" s="1"/>
  <c r="J356" i="11"/>
  <c r="L356" i="11" s="1"/>
  <c r="J351" i="11"/>
  <c r="L351" i="11" s="1"/>
  <c r="J267" i="11"/>
  <c r="L267" i="11" s="1"/>
  <c r="J260" i="11"/>
  <c r="L260" i="11" s="1"/>
  <c r="J254" i="11"/>
  <c r="L254" i="11" s="1"/>
  <c r="J148" i="11"/>
  <c r="L148" i="11" s="1"/>
  <c r="J60" i="11"/>
  <c r="L60" i="11" s="1"/>
  <c r="J397" i="11"/>
  <c r="L397" i="11" s="1"/>
  <c r="J280" i="11"/>
  <c r="L280" i="11" s="1"/>
  <c r="L226" i="11"/>
  <c r="L162" i="11"/>
  <c r="J107" i="11"/>
  <c r="L107" i="11" s="1"/>
  <c r="J100" i="11"/>
  <c r="L100" i="11" s="1"/>
  <c r="L93" i="11"/>
  <c r="L66" i="11"/>
  <c r="J476" i="11"/>
  <c r="L476" i="11" s="1"/>
  <c r="J299" i="11"/>
  <c r="L299" i="11" s="1"/>
  <c r="L483" i="11"/>
  <c r="J403" i="11"/>
  <c r="L403" i="11" s="1"/>
  <c r="J285" i="11"/>
  <c r="L285" i="11" s="1"/>
  <c r="J181" i="11"/>
  <c r="L181" i="11" s="1"/>
  <c r="J79" i="11"/>
  <c r="L79" i="11" s="1"/>
  <c r="L482" i="11"/>
  <c r="L464" i="11"/>
  <c r="J368" i="11"/>
  <c r="L368" i="11" s="1"/>
  <c r="J231" i="11"/>
  <c r="L231" i="11" s="1"/>
  <c r="J159" i="11"/>
  <c r="L159" i="11" s="1"/>
  <c r="L349" i="11"/>
  <c r="L445" i="11"/>
  <c r="L384" i="11"/>
  <c r="L603" i="11"/>
  <c r="L487" i="11"/>
  <c r="J373" i="11"/>
  <c r="L373" i="11" s="1"/>
  <c r="L180" i="11"/>
  <c r="J144" i="11"/>
  <c r="L144" i="11" s="1"/>
  <c r="L34" i="11"/>
  <c r="J488" i="11"/>
  <c r="L488" i="11" s="1"/>
  <c r="L350" i="11"/>
  <c r="L313" i="11"/>
  <c r="L167" i="11"/>
  <c r="L272" i="11"/>
  <c r="J130" i="11"/>
  <c r="L130" i="11" s="1"/>
  <c r="L298" i="11"/>
  <c r="L175" i="11"/>
  <c r="L312" i="11"/>
  <c r="L35" i="11"/>
  <c r="J423" i="11"/>
  <c r="L423" i="11" s="1"/>
  <c r="J338" i="11"/>
  <c r="L338" i="11" s="1"/>
  <c r="J323" i="11"/>
  <c r="L323" i="11" s="1"/>
  <c r="L214" i="11"/>
  <c r="L179" i="11"/>
  <c r="J62" i="11"/>
  <c r="L62" i="11" s="1"/>
  <c r="L390" i="11"/>
  <c r="L153" i="11"/>
  <c r="L374" i="11"/>
  <c r="J98" i="11"/>
  <c r="L98" i="11" s="1"/>
  <c r="L218" i="11"/>
  <c r="L131" i="11"/>
  <c r="J392" i="11"/>
  <c r="L392" i="11" s="1"/>
  <c r="J564" i="11"/>
  <c r="L564" i="11" s="1"/>
  <c r="L386" i="11"/>
  <c r="K365" i="11"/>
  <c r="L248" i="11"/>
  <c r="J228" i="11"/>
  <c r="L228" i="11" s="1"/>
  <c r="J213" i="11"/>
  <c r="L213" i="11" s="1"/>
  <c r="L606" i="11"/>
  <c r="L252" i="11"/>
  <c r="L511" i="11"/>
  <c r="AJ18" i="6" l="1"/>
  <c r="AJ17" i="6"/>
  <c r="AJ19" i="6" s="1"/>
  <c r="D7" i="8" s="1"/>
  <c r="L31" i="6"/>
  <c r="L32" i="6"/>
  <c r="L33" i="6" s="1"/>
  <c r="B11" i="8" s="1"/>
  <c r="D13" i="8" s="1"/>
  <c r="J620" i="11"/>
  <c r="K620" i="11"/>
  <c r="L365" i="11"/>
  <c r="L620" i="11"/>
  <c r="M623" i="11" l="1"/>
  <c r="M624" i="11" s="1"/>
  <c r="D3" i="8" s="1"/>
  <c r="D17" i="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jeanna martinez</author>
  </authors>
  <commentList>
    <comment ref="J10" authorId="0" shapeId="0" xr:uid="{D542AD94-CC6F-43F9-BD46-933D024D95A7}">
      <text>
        <r>
          <rPr>
            <b/>
            <sz val="9"/>
            <color indexed="81"/>
            <rFont val="Tahoma"/>
            <family val="2"/>
          </rPr>
          <t>jeanna martinez:</t>
        </r>
        <r>
          <rPr>
            <sz val="9"/>
            <color indexed="81"/>
            <rFont val="Tahoma"/>
            <family val="2"/>
          </rPr>
          <t xml:space="preserve">
Sólo el valor de los impuestos según aplique
</t>
        </r>
      </text>
    </comment>
  </commentList>
</comments>
</file>

<file path=xl/sharedStrings.xml><?xml version="1.0" encoding="utf-8"?>
<sst xmlns="http://schemas.openxmlformats.org/spreadsheetml/2006/main" count="2746" uniqueCount="1116">
  <si>
    <t>CONCEPTO</t>
  </si>
  <si>
    <t>OBSERVACIÓN</t>
  </si>
  <si>
    <t>TIEMPO</t>
  </si>
  <si>
    <t>UNIDAD DE MEDIDA</t>
  </si>
  <si>
    <t>Alimentos y bebidas</t>
  </si>
  <si>
    <t>Agua Natural en botella plástica por 600 ml</t>
  </si>
  <si>
    <t>Estación de café Break</t>
  </si>
  <si>
    <t>Refrigerios Tipo A</t>
  </si>
  <si>
    <t>•Producto de panadería: de sal o de dulce de 150 gramos o sándwich (pan tipo árabe, 2
rodajas de jamón de cordero de 70 gr, 2 rodajas de queso doble crema, 60 gr de lechuga rizada)
•Bebida: Jugo de fruta, leche o derivados, sorbetes, malteada, gaseosas en empaque
comercial duro, de vidrio o plástico o tetrapack o lata. No en bolsas
•Fruta
•Empacado
Incluye transporte y servicio (distribución en sitio de realización del evento o actividad e impuesto al consumo si aplica).</t>
  </si>
  <si>
    <t>Refrigerios Tipo B</t>
  </si>
  <si>
    <t>•Producto de panadería: de sal o de dulce de 200 gramos o sándwich (pan tipo árabe, 2
rodajas de jamón de cordero de 70 gr, 2 rodajas de queso doble crema, 60 gr de lechuga rizada)
•Bebida: jugo de caja de 200 ml, jugo de botella plástica de 300 ml, gaseosa botella plástica
de 250 ml (tipo ziplock)
•Fruta de 150 gramos
•Postre entre 35 y 70 gr
•Empacado
Incluye transporte y servicio (distribución en sitio de realización del evento o actividad e impuesto al consumo si aplica).</t>
  </si>
  <si>
    <t>Refrigerios Tipo C</t>
  </si>
  <si>
    <t>•Producto de panadería: de sal o de dulce de 200 gramos o sándwich (pan tipo árabe, 2
rodajas de jamón de cordero de 70 gr, 2 rodajas de queso doble crema, 60 gr de lechuga rizada)
•Bebida: jugo de caja de 200 ml, jugo natural en agua servido en vaso o copa, gaseosa
botella plástica de 250 ml (tipo ziplock)
•Fruta de 150 gramos
•Postre entre 35 y 70 gr
•Servido en loza
Incluye transporte y servicio (distribución en sitio de realización del evento o actividad e impuesto al consumo si aplica).</t>
  </si>
  <si>
    <t>Aspectos legales</t>
  </si>
  <si>
    <t>Equipo humano</t>
  </si>
  <si>
    <t>Coordinador Logístico</t>
  </si>
  <si>
    <t>por 8 horas diurnas</t>
  </si>
  <si>
    <t>Por 8 horas diurnas</t>
  </si>
  <si>
    <t>Por 12 horas diurnas</t>
  </si>
  <si>
    <t>Materiales y papelería</t>
  </si>
  <si>
    <t>Afiche de 70 cms X 100 cms</t>
  </si>
  <si>
    <t>Cartilla</t>
  </si>
  <si>
    <t>Mobiliario</t>
  </si>
  <si>
    <t>Montaje</t>
  </si>
  <si>
    <t>Caja de Prensa de 8 canales</t>
  </si>
  <si>
    <t>Carpa tipo Pagoda</t>
  </si>
  <si>
    <t>Lavaplatos</t>
  </si>
  <si>
    <t>Red de emergencia</t>
  </si>
  <si>
    <t>Alquiler de MEC (módulo de estabilización y Clasificación)</t>
  </si>
  <si>
    <t>Por 12 horas</t>
  </si>
  <si>
    <t>Registro</t>
  </si>
  <si>
    <t>Sonido</t>
  </si>
  <si>
    <t>Micrófono Inalámbrico</t>
  </si>
  <si>
    <t>Ríder técnico</t>
  </si>
  <si>
    <t>Sonido line Array (desde 501 hasta 2000 personas)</t>
  </si>
  <si>
    <t>Sonido Profesional Evento Masivo (desde 201 hasta 500 personas)</t>
  </si>
  <si>
    <t>Transporte</t>
  </si>
  <si>
    <t>Canal dedicado de internet</t>
  </si>
  <si>
    <t>PROVEEDOR</t>
  </si>
  <si>
    <t>PORCENTAJE COMISIÓN</t>
  </si>
  <si>
    <t>PORCENTAJE COMISIÓN POR PAGOS A TERCEROS</t>
  </si>
  <si>
    <t>MERCADEO ESTRATEGICO SAS</t>
  </si>
  <si>
    <t xml:space="preserve">A2 MARKETING NEW´S S.A.S </t>
  </si>
  <si>
    <t xml:space="preserve">CONVETUR </t>
  </si>
  <si>
    <t>READY TO WORK SAS</t>
  </si>
  <si>
    <t>RTVC</t>
  </si>
  <si>
    <t>PROMEDIO TOTAL</t>
  </si>
  <si>
    <t>IVA 19%</t>
  </si>
  <si>
    <t>VALOR TOTAL</t>
  </si>
  <si>
    <t>ESPECIFICACIONES DEL SERVICIO
(Defina dónde, cuándo y a qué hora se requiere el servicio, y quién es el responsable desde la Misional)</t>
  </si>
  <si>
    <t>CANTIDAD</t>
  </si>
  <si>
    <t>FEE</t>
  </si>
  <si>
    <t>VALOR TOTAL SIN IVA</t>
  </si>
  <si>
    <t>Información General</t>
  </si>
  <si>
    <t>Fecha de solicitud</t>
  </si>
  <si>
    <t>Nombre del evento</t>
  </si>
  <si>
    <t>Fecha y hora de montaje</t>
  </si>
  <si>
    <t>Fecha y hora de evento</t>
  </si>
  <si>
    <t>Fecha y hora de desmontaje</t>
  </si>
  <si>
    <t>Contacto</t>
  </si>
  <si>
    <t>Correo</t>
  </si>
  <si>
    <t>Teléfonos de contacto</t>
  </si>
  <si>
    <t>Meta proyecto</t>
  </si>
  <si>
    <t>Actividad a desarrollar</t>
  </si>
  <si>
    <t>Metaplan</t>
  </si>
  <si>
    <t>Control presupuestal</t>
  </si>
  <si>
    <t>Del total del presupuesto que resulte del presente requerimiento, se cancelará en un porcentaje de los recursos vinculados a la meta proyecto denominada</t>
  </si>
  <si>
    <t>Porcentaje</t>
  </si>
  <si>
    <t>Justificación</t>
  </si>
  <si>
    <t>No.</t>
  </si>
  <si>
    <t>VALOR UNITARIO SIN IVA</t>
  </si>
  <si>
    <t>% Pago a terceros</t>
  </si>
  <si>
    <t>Pago a terceros</t>
  </si>
  <si>
    <t>Objeto</t>
  </si>
  <si>
    <t>Prestar los servicios de operador logístico para la planeación, organización, producción y ejecución de los eventos y actividades  que se requieran en desarrollo de los planes, programas, proyectos y metas de la SDDE.</t>
  </si>
  <si>
    <t>Nombre o razón social</t>
  </si>
  <si>
    <t>Documento de identidad o NIT</t>
  </si>
  <si>
    <t>Correo electrónico</t>
  </si>
  <si>
    <t>No. REQ</t>
  </si>
  <si>
    <t xml:space="preserve">No. REQ </t>
  </si>
  <si>
    <t>Dirreción correspondencia</t>
  </si>
  <si>
    <t xml:space="preserve">Resumen valor total del requerimiento 	</t>
  </si>
  <si>
    <t>Total proveedor 1</t>
  </si>
  <si>
    <t>Total proveedor 2</t>
  </si>
  <si>
    <t>Total proveedor 3</t>
  </si>
  <si>
    <t>Resumen estudio de mercado ítems no previstos SDDE</t>
  </si>
  <si>
    <t>Valor total ítem previstos tarifario</t>
  </si>
  <si>
    <t>Valor total proveedor seleccionado estudio de mercado</t>
  </si>
  <si>
    <t>Valor total pago a terceros</t>
  </si>
  <si>
    <t>Valor total evento con impuestos</t>
  </si>
  <si>
    <t>Si es similar a algún ítem del tarifario, explique las diferencias. Además, justifique por qué es necesario realizar un estudio de mercado en lugar de utilizar los ítems del tarifario</t>
  </si>
  <si>
    <t>¿Es similar a algún ítem del tarifario?
En caso afirmativo, relacione los ítems similares. En caso negativo, justifique por qué no se parece a ningún ítem del tarifario</t>
  </si>
  <si>
    <t>JUSTIFICACIÓN TÉCNICA</t>
  </si>
  <si>
    <t>SUB TOTAL ITEMS</t>
  </si>
  <si>
    <t>COMISIÓN PAGO A TERCEROS</t>
  </si>
  <si>
    <t>DÍAS</t>
  </si>
  <si>
    <t>Descripción Rubro</t>
  </si>
  <si>
    <t>ANEXO AUSTERIDAD DEL GASTO</t>
  </si>
  <si>
    <t>SERVICIOS DE OPERACIÓN LOGÍSTICA</t>
  </si>
  <si>
    <t xml:space="preserve">INFORMACIÓN DEL EVENTO </t>
  </si>
  <si>
    <t>NOMBRE DEL EVENTO</t>
  </si>
  <si>
    <t>FECHA DEL EVENTO</t>
  </si>
  <si>
    <t>CUESTIONARIO AUSTERIDAD DEL GASTO</t>
  </si>
  <si>
    <t>1.  Para la solicitud del evento, ¿Su área le ha dado prelación al uso de espacios institucionales? (salas edificio Torre A)</t>
  </si>
  <si>
    <t>SÍ</t>
  </si>
  <si>
    <t>NO</t>
  </si>
  <si>
    <t>2. Para  la creación  y la organización del evento, ¿Ha coordinado con otras entidades que tengan necesidades análogas o similares?</t>
  </si>
  <si>
    <t>SI</t>
  </si>
  <si>
    <t>3. Para la organización del evento,  si es presencial, ¿Cuenta con  una confirmación anticipada de los asistentes? 
Si este requiere alimentos y bebidas, por favor indique las cantidades necesarias y justifique el servicio.</t>
  </si>
  <si>
    <t>Nombre Proyecto</t>
  </si>
  <si>
    <t>No. de Proyecto</t>
  </si>
  <si>
    <t>Datos del proveedor</t>
  </si>
  <si>
    <t>Banner</t>
  </si>
  <si>
    <t>Copias media carta a doble cara</t>
  </si>
  <si>
    <t>Pendón Araña</t>
  </si>
  <si>
    <t>4. ¿Se prioriza el uso de la página web de la entidad, las tecnologías de la información y las comunicaciones, de manera que se racionalice la papelería y demás elementos de apoyo en los eventos? 
En caso de requerir papelería o material de socialización para la gestión del evento, tenga presente lo establecido en los artículos 18 y 19, decreto 062 de 2024  "Por el cual se ordena implementar medidas de austeridad y eficiencia del gasto público en las entidades y organismos de la administración distritaMedidas de Austeridad del Gasto del Distrito".</t>
  </si>
  <si>
    <t>Tener en cuenta lo señalado en el Decreto 062 del 2024 - "Por el cual se ordena implementar medidas de austeridad y eficiencia del gasto público en las entidades y organismos de la administración distrital" , en sus artículos 13, 18 y 19.
Los Directores y/Subdirectores y Jefes de oficina se comprometen a dar cumplimiento a las directrices impartidas mediante Decreto Distrital 062 de 2024.</t>
  </si>
  <si>
    <t>Gigantografía</t>
  </si>
  <si>
    <t>Compra</t>
  </si>
  <si>
    <t>Tramo de Truss</t>
  </si>
  <si>
    <t>Paleta de pata Hexagonal</t>
  </si>
  <si>
    <t>Cenefas en material banner 13 onzas</t>
  </si>
  <si>
    <t>Estudio de mercado SDDE - 1</t>
  </si>
  <si>
    <t>Estudio de mercado SDDE - 2</t>
  </si>
  <si>
    <t>Estudio de mercado SDDE - 3</t>
  </si>
  <si>
    <t>Estudio de mercado del Contratista - 1</t>
  </si>
  <si>
    <t>Estudio de mercado del Contratista - 2</t>
  </si>
  <si>
    <t>Estudio de mercado del Contratista - 3</t>
  </si>
  <si>
    <t>Gorra Visera</t>
  </si>
  <si>
    <t>ÍTEM</t>
  </si>
  <si>
    <t>DESCRIPCIÓN</t>
  </si>
  <si>
    <t xml:space="preserve">Agua en Botella por 300 ml </t>
  </si>
  <si>
    <t>Paquete de 24 Unidades botellas de agua natural tipo PET sin gas x 300 ml que cuente con Registro Sanitario Invima. Incluye transporte de entrega</t>
  </si>
  <si>
    <t>Paquete de 24 Unidades botellas de agua natural tipo PET sin gas x 600 ml que cuente con Registro Sanitario Invima. Incluye transporte de entrega</t>
  </si>
  <si>
    <t>Almuerzo empacado</t>
  </si>
  <si>
    <t xml:space="preserve">Sopa o fruta, proteina 250 gr, carbohidrato, cereal, ensalada o verdura y jugo de caja.•Incluye transporte y servicio (distribución en sitio de realización del evento o actividad e impuesto al consumo si aplica). Opción vegetariana. </t>
  </si>
  <si>
    <t>Almuerzo empacado Zona Rural</t>
  </si>
  <si>
    <t>Sopa o fruta, proteina 250 gr, carbohidrato, cereal, ensalada o verdura y jugo de caja.•IIncluye transporte a la Zona Rural y/o Municipios aledaños al Distrito Capital y servicio (distribución en sitio de realización del evento o actividad e impuesto al consumo si aplica). Opción vegetariana</t>
  </si>
  <si>
    <t>Almuerzo o Cena 
Protocolo</t>
  </si>
  <si>
    <t>•⁠ ⁠Entrada: sopa, crema, consomé, fruta
•⁠ ⁠Corte de carnes, aves, pescados
•⁠ ⁠2 porciones de carbohidrato
•⁠ ⁠Regulador
•⁠ ⁠Bebida
•⁠ ⁠Incluye el transporte, menaje y servicio (servido en plato o mesa según corresponda e impuesto al consumo si aplica).</t>
  </si>
  <si>
    <t>Botellas de agua contramarcada</t>
  </si>
  <si>
    <t>Docena de botellas de agua contramarcada. Que incluya el logo de la entidad o el que sea definido para entregar en eventos. Marcado a una tinta.</t>
  </si>
  <si>
    <t>Canasta de fruta tipo A</t>
  </si>
  <si>
    <t xml:space="preserve">Cantasta de fruta tipo ancheta que contenga: 1 kilo de manzana nacional, 1 kilo de pera nacional, 1 kilo de durazno nacional, 1 kilo de banano criollo, 1 piña, 1 kl uva roja nacional, 1 queso paipa * media libra, 1 libra de Uchuva, 1 kl de granadilla, 1 kl mango de azúcar, 1 lonja de bocadillo de 300grs, 1 libra de café, 1 lb de panela y 1 frasco de miel * 250gr. </t>
  </si>
  <si>
    <t>Canasta de fruta tipo B</t>
  </si>
  <si>
    <t>Cantasta de fruta tipo ancheta que contenga: 1 kilo de manzana nacional, 1 kilo de pera nacional, 1 kilo de durazno nacional, 1 kilo de banano criollo,1 kl uva roja nacional, 1 libra de Uchuva, 1 kl de granadilla, y 1 kl mango de azúcar.</t>
  </si>
  <si>
    <t>Catering (Soundcheck) para 12 personas</t>
  </si>
  <si>
    <t>Un surtido de bebidas sin alcohol (incluyendo coca-cola), agua mineral SIN gas, un surtido de frutas frescas, jugos de frutas naturales, café, leche, té, un surtido de bocadillos (sandwiches) de jamón y queso, galletas de soda (crackers), nueces, surtido de quesos, tazas, platos, utensilios, servilletas, destapadores y abrelatas para servir
• Incluye el transporte, menaje y servicio (servido en plato o mesa según corresponda e impuesto al consumo si aplica).</t>
  </si>
  <si>
    <t xml:space="preserve">Desayuno Americano </t>
  </si>
  <si>
    <t>Puesto por Persona que Incluye, Plato Base, Plato Fuerte, Plato Sopa, Vaso Largo o de Jugo, Copa de Agua, Tenedor Fuerte, Cuchillo Fuerte, Tenedor o Cuchara de Entrada, Plato Postre Cuchara o Tenedor para Postre, Cuchillo de Untar, Según Corresponda
•⁠ ⁠Carbohidrato de 150 gramos
•⁠ ⁠Bebida caliente de 12 onzas
•⁠ ⁠Proteína 200 gramos
•⁠ ⁠Mantequilla 10 gramos
•⁠ ⁠Mermelada 15 gramos
•⁠ ⁠Fruta de 150 gramos
Incluye transporte, menaje y servicio (servido en plato o mesa según corresponda e impuesto al consumo si aplica)</t>
  </si>
  <si>
    <t>Desayuno Buffet</t>
  </si>
  <si>
    <t>Puesto por Persona que Incluye, Plato Base, Plato Fuerte, Plato Sopa, Vaso Largo o de Jugo, Copa de Agua, Tenedor Fuerte, Cuchillo Fuerte, Tenedor o Cuchara de Entrada, Plato Postre Cuchara O Tenedor paraPostre, Cuchillo de Untar, Según Corresponda
•⁠ ⁠Carbohidrato de 120 gramos
•⁠ ⁠Proteína 200 gramos
•⁠ ⁠Bebida caliente de 20 onzas
•⁠ ⁠Mantequilla 10 gramos
•⁠ ⁠Mermelada 15 gramos
•⁠ ⁠Fruta de 150 gramos
Incluye transporte, menaje y servicio (servido en plato o mesa según corresponda e impuesto al consumo si aplica).</t>
  </si>
  <si>
    <t>Desayuno Continental</t>
  </si>
  <si>
    <t>Puesto por Persona que Incluye, Plato Base, Plato Fuerte, Plato Sopa, Vaso Largo o de Jugo, Copa de Agua, Tenedor Fuerte, Cuchillo Fuerte, Tenedor o Cuchara de Entrada, Plato Postre Cuchara o Tenedor para Postre, Cuchillo de Untar, Según Corresponda
•⁠ ⁠Carbohidrato de 120 gramos
•⁠ ⁠Bebida caliente de 12 onzas
•⁠ ⁠Proteína 200 gramos
•⁠ ⁠Mantequilla 10 gramos
•⁠ ⁠Mermelada 15 gramos
•⁠ ⁠Fruta de 150 gramos
Incluye transporte, menaje y servicio (servido en plato o mesa según corresponda e impuesto al consumo si aplica)</t>
  </si>
  <si>
    <t>Desayuno Típico</t>
  </si>
  <si>
    <t>Servido a mesa. Incluye, plato base, plato fuerte, plato sopa, vaso largo o de jugo, copa de agua, tenedor fuerte, cuchillo fuerte, tenedor o cuchara de entrada, plato postre cuchara o tenedor para postre, cuchillo de untar, según corresponda.
• Caldo de costilla (res), tamal, changua
• Carbohidrato de 120 gramos
• Bebida caliente de 20 onzas
Incluye transporte, menaje y servicio (servido en plato o mesa según corresponda e impuesto al consumo si aplica).</t>
  </si>
  <si>
    <t>Puesto por persona
•⁠ ⁠Café, tinto, aromática, té servido en vaso en material biodegradable de 4 onzas
•⁠ ⁠Agua servida en vaso en material biodegradable de 10 onzas.
•⁠ ⁠Acompañados de galletas y colaciones.
•⁠ ⁠Incluye el transporte, menaje y servicio (distribución en sitio de realización del evento o actividad o servido en plato o mesa según corresponda e impuesto al consumo si aplica).</t>
  </si>
  <si>
    <t>Estación de Café con colación (para 100 pax)</t>
  </si>
  <si>
    <t>Cantidades y permanencia de: café, agua aromática de sabores variados, agua natural, crema para el café, acompañados de galletas y/o colaciones, azúcar normal, mezcladores y vasos 4oz. Incluye transporte y personal que atiende la estación</t>
  </si>
  <si>
    <t>Estación de Café con Colación (para 20 pax)</t>
  </si>
  <si>
    <t>Estación de Café con Colación (para 40 pax)</t>
  </si>
  <si>
    <t>Estación de Café con colación (para 60 pax)</t>
  </si>
  <si>
    <t>Estación de Café y Agua Simple (para 100 pax)</t>
  </si>
  <si>
    <t>Cantidades y permanencia de: café, agua aromática de sabores variados, agua natural, crema para el café, azúcar normal, mezcladores y vasos 4oz. Incluye transporte y personal que atiende la estación</t>
  </si>
  <si>
    <t>Estación de Café y Agua Simple (para 20 Pax)</t>
  </si>
  <si>
    <t>Estación de Café y Agua Simple (para 40 pax)</t>
  </si>
  <si>
    <t>Estación de Café y Agua Simple (para 60 pax)</t>
  </si>
  <si>
    <t xml:space="preserve">Acinpro </t>
  </si>
  <si>
    <t>Con una base de 250 - 500 asistentes</t>
  </si>
  <si>
    <t>Póliza</t>
  </si>
  <si>
    <t>Póliza que cubra los perjuicios patrimoniales y extrapatrimoniales causados por la Secretaría Distrital de Desarrollo Económico (Seguro de responsabilidad civil extracontractual) en la implementación de eventos de mediana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</si>
  <si>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Póliza que cubra los perjuicios patrimoniales y extrapatrimoniales causados por la Secretaría Distrital de Desarrollo Económico (Seguro de responsabilidad civil extracontractual) en la implementación de eventos de alta complejidad. Serán asegurados Bogotá Distrito Capital, la Secretaría Distrital de Desarrollo Económico y las instituciones aliadas. Serán beneficiarios las instituciones y aliados, Bogotá Distrito Capital, la Secretaría Distrital de Desarrollo Económico y los terceros afectados. Ésta debe cumplir con lo establecido en el artículo 26 de la Resolución 569 de 2014.</t>
  </si>
  <si>
    <t>Sayco</t>
  </si>
  <si>
    <t>Sayco (Radio y TV, Espectáculos públicos, Derechos Digitales) con una base de 250 a 500 asistentes</t>
  </si>
  <si>
    <t>Auditorios</t>
  </si>
  <si>
    <t>Auditorio para 1000 personas</t>
  </si>
  <si>
    <t>Alquiler multisalón, con ventilación adecuada, conexiones eléctricas e iluminación adecuada para el desarrollo de actividades tipo taller o seminario, incluye sonido con dos micrófonos, sillas, mesas, mantelería y ayudas audiovisuales (pc, video beam, pantalla y tableros acrílicos). Se debe garantizar el fácil acceso y desplazamiento para personas con movilidad reducida</t>
  </si>
  <si>
    <t>Multisalón para 100 personas</t>
  </si>
  <si>
    <t>Multisalón para 200 personas</t>
  </si>
  <si>
    <t>Multisalón para 300 personas</t>
  </si>
  <si>
    <t>Multisalón para 50 personas</t>
  </si>
  <si>
    <t>Multisalón para 500 personas</t>
  </si>
  <si>
    <t>Brigadas de Aseo</t>
  </si>
  <si>
    <t>Servicio de brigadas de aseo conformado por 4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</si>
  <si>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Servicio de brigadas de aseo conformado por 2 personas, incluye dotación completa de equipos de protección personal (EPP) y los insumos necesarios: 20 bolsas de basura blancas, 5 verdes y 35 negras, escobas, recogedores, guantes, tapabocas, papel higiénico industrial, jabón para manos, hipoclorito, jabón detergente, desinfectante para pisos y ambientador. El servicio contempla el transporte del personal desde un punto A hacia un punto B, y, si es necesario, hasta un punto C, incluyendo traslados de ida y regreso según las necesidades del evento o situación.</t>
  </si>
  <si>
    <t>Brigadista Contra Incendios</t>
  </si>
  <si>
    <t>Servicio profesional de brigadista contra incendios certificado, incluye personal capacitado y certificado con equipo completo: extintor cargado, indumentaria adecuada y elementos de protección personal (cascos, botas de seguridad, gafas de seguridad, entre otros). El servicio se ajusta a las necesidades específicas del evento o situación, con flexibilidad para adaptarse a diferentes escenarios o requisitos particulares. Todos los brigadistas contratados deberán presentar certificado vigente que acredite la aprobación del curso en técnica de combate contra incendios</t>
  </si>
  <si>
    <t>Servicio que coordine la planificación, organización y ejecución de eventos, considerando el transporte de ida y regreso desde y hacia un punto específico previamente definido por la entidad contratante. El proveedor deberá garantizar flexibilidad para adaptarse a las necesidades variables de cada evento.</t>
  </si>
  <si>
    <t xml:space="preserve">Grupo de bailarines de 10 integrantes </t>
  </si>
  <si>
    <t>Grupo de bailarines de 10 integrantes Género musical a solicitud de la entidad</t>
  </si>
  <si>
    <t>Guarda de seguridad</t>
  </si>
  <si>
    <t>Servicio de vigilancia y seguridad que incluye personal capacitado para proteger, inventariar y vigilar los bienes asignados durante turnos, garantizando su seguridad e integridad. El servicio contempla la elaboración de reportes en tiempo real ante cualquier eventualidad. El personal estará provisto de la dotación completa de Equipos de Protección Personal (EPP) necesarios. Además, incluye transporte para el personal desde un punto A hacia un punto B y, si es necesario, a un punto C, con traslados de ida y regreso según las necesidades del evento.</t>
  </si>
  <si>
    <t>Maquillador para modelo de pasarela profesional</t>
  </si>
  <si>
    <t>Provisión de Maquillador para modelo profesional que incluya todos los insumos especializados para una pasarela de exposición de emprendimientos textiles</t>
  </si>
  <si>
    <t xml:space="preserve">Mesero </t>
  </si>
  <si>
    <t>Mesero (Certificación en Manipulación de Alimentos, Óptima Presentación Personal, Actitud de Servicio, Conocimientos Básicos en Cocina y Protocolo). Debe incluir transporte, implementos de seguridad y EPP</t>
  </si>
  <si>
    <t>Operador Logístico de Protocolo</t>
  </si>
  <si>
    <t>Servicio de operador logístico de protocolo que incluye personal capacitado para labores de vigilancia sin arma, organización y acomodación del público en eventos masivos, gestión de filas y orientación a los asistentes. El personal debe cumplir con la normativa vigente en seguridad y salud en el trabajo (SST) y contar con dotación completa de equipos de protección personal (EPP). El servicio contempla transporte del personal desde un punto A hacia un punto B y, si es necesario, hasta un punto C, incluyendo traslados de ida y regreso</t>
  </si>
  <si>
    <t xml:space="preserve">Operador logístico para montaje y desmontaje </t>
  </si>
  <si>
    <t>Servicio de montaje y desmontaje con personal capacitado y certificado, cumpliendo la normativa vigente en seguridad y salud en el trabajo (SST). Incluye dotación completa de equipos de protección personal (EPP): guantes para cargue, botas con punta de acero, faja de soporte lumbar, gafas de protección, casco de seguridad, chaleco reflectivo y tapabocas tipo N95. El servicio contempla transporte del personal desde un punto A hacia un punto B y, si es necesario, a un punto C, cubriendo traslados de ida y regreso según las necesidades del evento.</t>
  </si>
  <si>
    <t>Personal certificado en trabajos en alturas</t>
  </si>
  <si>
    <t xml:space="preserve">Prestación de servicio de personal certificado en trabajos en alturas, que cuente con los implementos de seguridad necesarios, tales como línea de vida, absolvedor de choque, botas de seguridad, guantes, arnés de cuerpo completo, mosquetones, coordino, ocho, casco, gafas de policarbonato, cinta de anclaje, amarres plásticos, herramienta básica y otros elementos requeridos para realizar la labor de forma segura. Además, el personal debe estar certificado de acuerdo con la normatividad vigente en seguridad industrial, y cumplir con los estándares de seguridad para trabajos en alturas. Tambien, el servicio debe incluir transporte para el personal desde un punto A hacia un punto B, y, de ser necesario, a un punto C, dependiendo de la ubicación y necesidades del evento.
 </t>
  </si>
  <si>
    <t>Servicio de personal certificado en trabajos en alturas, equipado con los implementos de seguridad necesarios, como línea de vida, absolvedor de choque, botas de seguridad, guantes, arnés de cuerpo completo, mosquetones, coordino, casco, gafas de policarbonato, cinta de anclaje, amarres plásticos, herramienta básica y otros elementos requeridos para realizar la labor de forma segura. El personal debe estar certificado según la normatividad vigente en seguridad industrial y cumplir con los estándares de seguridad para trabajos en alturas. El servicio también incluye transporte del personal desde un punto A hacia un punto B, y, si es necesario, a un punto C, con traslados de ida y regreso.</t>
  </si>
  <si>
    <t>Personal de apoyo a movilidad y tránsito</t>
  </si>
  <si>
    <t>Servicio de personal de apoyo a movilidad con experiencia en manejo de vías, cortes vehiculares y gestión de tránsito. Incluye transporte del personal al lugar de trabajo y dotación completa de equipos de protección personal (EPP), cumpliendo con la normativa vigente en seguridad y salud en el trabajo (SST). El servicio contempla traslados desde un punto A hacia un punto B y, de ser necesario, a un punto C, cubriendo traslados de ida y regreso. Debe contemplar paletas de señalización</t>
  </si>
  <si>
    <t>Personal de Primeros Auxilios</t>
  </si>
  <si>
    <t>Servicio de personal certificado en primeros auxilios compuesto por dos auxiliares de enfermería capacitados y certificados. Incluye botiquín básico completo e indumentaria adecuada, cumpliendo con los estándares normativos y asegurando la atención de emergencias básicas de salud. Contempla transporte del personal desde un punto A hacia un punto B y, de ser necesario, a un punto C, cubriendo traslados de ida y regreso.</t>
  </si>
  <si>
    <t>Servicio de Electricista</t>
  </si>
  <si>
    <t>Servicio de electricista certificado para instalaciones, mantenimiento y reparación eléctrica. Incluye herramientas necesarias: cinta aislante, alicates, destornilladores, tornillos, detector de tensión, pelacables, remachadoras, tijeras para cables, pinzas, regla, metro, escuadra y un kit de al menos 5 juegos de clavijas (hembra-macho). Se proveen equipos de protección personal (EPP): guantes de seguridad, botas con punta de acero, faja de soporte lumbar, gafas de protección, casco de seguridad, chaleco reflectivo y tapabocas tipo N95. El servicio contempla transporte del personal desde un punto A hacia un punto B y, si es necesario, hasta un punto C, cubriendo traslados de ida y regreso. Garantiza cumplimiento de normativas vigentes en seguridad y salud en el trabajo (SST), con experiencia comprobada y adaptación a los requerimientos específicos del proyecto.</t>
  </si>
  <si>
    <t>Servicio de Jefatura de Emergencias</t>
  </si>
  <si>
    <t xml:space="preserve">Servicio que incluye la provisión de un jefe de emergencias con certificación vigente, capacitado para liderar y coordinar acciones de prevención, respuesta y mitigación ante situaciones de emergencia. El proveedor deberá garantizar la disponibilidad del profesional con las competencias necesarias y adaptarse a las necesidades específicas que puedan surgir durante la prestación del servicio. </t>
  </si>
  <si>
    <t>Servicio de Modelo Profesional Femenina</t>
  </si>
  <si>
    <t>Provisión de modelo profesional femenina especializada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</si>
  <si>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Modelo Profesional Masculino</t>
  </si>
  <si>
    <t>Provisión de modelo profesional masculino especializado en pasarelas para desfiles, activaciones de marca y eventos corporativos o sociales. El servicio debe garantizar la disponibilidad de talento con experiencia comprobable en modelaje y la capacidad de adaptarse a las necesidades específicas de cada actividad o campaña, considerando que las características de las solicitudes pueden variar según las necesidades del momento.</t>
  </si>
  <si>
    <t>Servicio de Presentador y Conducción de Eventos</t>
  </si>
  <si>
    <t>Descripción del servicio: El proveedor deberá garantizar un profesional capacitado para desempeñar el rol de animador, presentador y conductor de eventos, quien deberá contar con habilidades excepcionales de comunicación, carisma, improvisación y manejo escénico. Este servicio incluye la capacidad de adaptarse a diferentes tipos de eventos (corporativos, sociales, temáticos, educativos, etc.) y públicos.</t>
  </si>
  <si>
    <t>Servicio de Producción de Desfiles y Backstage</t>
  </si>
  <si>
    <t>Servicio de planificación, ejecución y dirección de coreografías, incluyendo la gestión integral del backstage durante el evento. Realizado por un profesional con experiencia comprobable en producción de desfiles, manejo de modelos, diseño de secuencias coreográficas y organización logística del detrás de escena. El servicio debe ajustarse a las características y necesidades específicas del evento.</t>
  </si>
  <si>
    <t>Servicio de Técnico en Iluminación y Soporte Técnico</t>
  </si>
  <si>
    <t>Servicio de soporte técnico para garantizar el óptimo funcionamiento de equipos de iluminación, rider técnico y conectividad a internet durante las actividades programadas. Incluye soporte en tiempo real para resolver eventualidades, ajustes necesarios para mantener la calidad y efectividad de los equipos, y cumplimiento de estándares técnicos y operativos. Contempla transporte del personal desde un punto A hacia un punto B y, de ser necesario, a un punto C, cubriendo traslados de ida y regreso.</t>
  </si>
  <si>
    <t>Técnico en Sistemas, Software y Hardware</t>
  </si>
  <si>
    <t>Servicio de técnico en sistemas, software y hardware encargado de brindar soporte integral para garantizar el óptimo funcionamiento de equipos tecnológicos, conectividad a internet, sistemas asociados, rider técnico y equipos de sonido durante actividades programadas. Incluye solución de problemas en tiempo real, mantenimiento preventivo y correctivo, y ajustes necesarios para asegurar operatividad y calidad de los recursos tecnológicos. Contempla transporte del personal desde un punto A hacia un punto B y, si es necesario, a un punto C, cubriendo traslados de ida y regreso.</t>
  </si>
  <si>
    <t>Técnico en Sonido</t>
  </si>
  <si>
    <t>Servicio de técnico en sonido encargado de brindar soporte técnico durante actividades para garantizar el óptimo funcionamiento de equipos de sonido y el rider técnico asociado, además de la conectividad a internet si es requerida para la operación de los sistemas. Incluye configuración, monitoreo y ajuste en tiempo real de los equipos, solución de problemas técnicos y aseguramiento de la calidad del audio durante las actividades. Contempla transporte del personal desde un punto A hacia un punto B y, si es necesario, a un punto C, cubriendo traslados de ida y regreso.</t>
  </si>
  <si>
    <t>Adhesivo en papel propalcote</t>
  </si>
  <si>
    <t>Adhesivo en papel propalcote laminado mate a 4x0 tintas, con un diámetro de 20 cm</t>
  </si>
  <si>
    <t>Adhesivo Totem</t>
  </si>
  <si>
    <t>Adhesivo para tótem con medidas de 40 x 140 cm.</t>
  </si>
  <si>
    <t>Paquete de 12 Impresiones full color de afiche de tamaño de 70 cms X 100 cms. Incluye transporte de entrega</t>
  </si>
  <si>
    <t>Agenda Carta</t>
  </si>
  <si>
    <t>Decena Tamaño 22 x 28 cm, con carátula de tapadura que cubra el argollado, plastificada marcada por ambas caras. Incluye separadores en cartulina Bristol full color por ambas caras, y 100 páginas internas.</t>
  </si>
  <si>
    <t>Agenda Media Carta</t>
  </si>
  <si>
    <t>Decena Tamaño 15 x 23 cm, con carátula de tapadura que cubra el argollado, plastificada marcada por ambas caras. Incluye separadores en cartulina Bristol full color por ambas caras, y 100 páginas internas.</t>
  </si>
  <si>
    <t>Alcancias</t>
  </si>
  <si>
    <t>Decena de alcancias marcadas a una sola tinta en tiro y retiro con un área de marcación de 205 milímetros de ancho x 146 milímetros de alto en forma de animales de diferentes colores que tengan un impreso</t>
  </si>
  <si>
    <t>Alcohol</t>
  </si>
  <si>
    <t>Galón de alcohol glicerinado al 70%</t>
  </si>
  <si>
    <t>Amarres plásticos de 300 x 4,8 mm</t>
  </si>
  <si>
    <t>Bolsa con amarres plásticos de 100 unidades, de 300 mm de largo y 4,8 mm de ancho. Incluye transporte para entrega en el lugar indicado por la entidad</t>
  </si>
  <si>
    <t>Amarres plásticos de 400 x 4,8 mm</t>
  </si>
  <si>
    <t>Bolsa con amarres plásticos de 100 unidades, de 400 mm de largo y 4,8 mm de ancho. Incluye transporte para entrega en el lugar indicado por la entidad</t>
  </si>
  <si>
    <t>Amarres plásticos de 500 x 7,5 mm</t>
  </si>
  <si>
    <t>Bolsa con amarres plásticos de 100 unidades, de 500 mm de largo y 7,5 mm de ancho. Incluye transporte para entrega en el lugar indicado por la entidad</t>
  </si>
  <si>
    <t>Arreglo de globos en forma de arco</t>
  </si>
  <si>
    <t>Producción de Arreglo de bombas en forma de arco de 4 metros de ancho por 3 metros de alto de globls azul de distintos colores. Incluye transporte, instalación y desintalación</t>
  </si>
  <si>
    <t>Atomizador</t>
  </si>
  <si>
    <t>Atomizador de 1 litro, con boquilla regulable</t>
  </si>
  <si>
    <t>Backing 4,00 mts x 3,00 mts En Estructura Metálica Auto Soportable</t>
  </si>
  <si>
    <t>Fabricación de backing 4x3 metros con estructura metálica (Col roll) e impresión full color en banner 13 onzas. 
Incluye: transporte, Instalación, y desinstalación</t>
  </si>
  <si>
    <t>Backing 4,00 x 2,40 mts</t>
  </si>
  <si>
    <t>Fabricación de backing 4.00 x 2.40 metros con estructura metálica (Col roll) e impresión full color en banner 13 onzas. 
Incluye: transporte, Instalación, y desinstalación</t>
  </si>
  <si>
    <t>Backing de 2,00 x 2,00 mts, con estructura e impresión</t>
  </si>
  <si>
    <t>Fabricación de backing 2x2 metros con estructura metálica (Col roll) e impresión full color en banner 13 onzas. 
Incluye: transporte, Instalación, y desinstalación</t>
  </si>
  <si>
    <t>Backing de 2,40 x 2,40 mts, con estructura e impresión</t>
  </si>
  <si>
    <t>Fabricación de backing 2,40x2,40 metros con estructura metálica (Col roll) e impresión full color en banner 13 onzas. 
Incluye: transporte, Instalación, y desinstalación</t>
  </si>
  <si>
    <t>Backing de 3,00 x3,00 mts, con estructura e impresión</t>
  </si>
  <si>
    <t>Fabricación de backing 3x3 metros con estructura metálica (Col roll) e impresión full color en banner 13 onzas. 
Incluye: transporte, Instalación, y desinstalación</t>
  </si>
  <si>
    <t xml:space="preserve">Backing impreso 360. Medidas: 10x2.40mts </t>
  </si>
  <si>
    <t>Producción de 10 metros de ancho de banner por 2.40 de alto para realizar cubrimiento de paredes con impresos de marca, sin fin de logos, para adecuación de stands y espacios. Debe incluir transporte montaje y demostaje.</t>
  </si>
  <si>
    <t>Backing impreso en tela autosoportable y autoportable 3 x 2,26</t>
  </si>
  <si>
    <t>Producción de Backing en tela con impresión textil o sublimación con las siguientes características:
Medidas: 3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</si>
  <si>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Backing impreso en tela autosoportable y autoportable 6 x 2,26</t>
  </si>
  <si>
    <t>Producción de Backing en tela con impresión textil o sublimación con las siguientes características:
Medidas: 6 metros de largo x 2,26 metros de alto
Estructura de aluminio resistente con montaje rápido.
Gráfica eco-amigable de alta calidad impresa en tela reciclada ONE PLANET.
Diseño portátil con maleta de lona con ruedas para fácil transporte y almacenaje.
Tela resistente arrugas, lavable y con capacidad para intercambiar fotografías.
Ligero y práctico, con un peso total de 18 kgs, optimizado para eventos y exposiciones
Incluye transporte, instalación y desinstalación</t>
  </si>
  <si>
    <t>Banderines colores variados 30cm x 30cm</t>
  </si>
  <si>
    <t xml:space="preserve">Compra de un metro de banderiens 5 colores, incluye instalación y transporte de entrega </t>
  </si>
  <si>
    <t>Banner medio pliego</t>
  </si>
  <si>
    <t xml:space="preserve">Compra Banner con ojaletes (medio pliego) con película para marcador borrable, incluye transporte de entrega </t>
  </si>
  <si>
    <t>Banner Mesh en lona micro perforada de 5,00 x 2,00 mts</t>
  </si>
  <si>
    <t xml:space="preserve">Producción de banner mesh de 5,00 x 2,00 mts 
Con transporte, instalación y desistalación </t>
  </si>
  <si>
    <t>Blanqueador</t>
  </si>
  <si>
    <t>Garrafa de 20 litros de blanqueador (hipoclorito de sodio) al 15%</t>
  </si>
  <si>
    <t>Block Papel Bond</t>
  </si>
  <si>
    <t>Block en papel bond de 75 g, tamaño media carta, con 50 hojas (blanco, rayado o cuadriculado).</t>
  </si>
  <si>
    <t>Block Papel Iris</t>
  </si>
  <si>
    <t>Block en papel Iris, tamaño carta, con 40 hojas.</t>
  </si>
  <si>
    <t>Bolsa de fuelle reutilizable</t>
  </si>
  <si>
    <t xml:space="preserve">Docena de Bolsas 40 cm de ancho x 40 cm de alto, con un fuelle de 15 cm. Material: Kambrel, con impresión a full color, en un lado para logotipos y el lado opuesto con tips. Incluye transporte de entrega </t>
  </si>
  <si>
    <t>Bolsa de tela</t>
  </si>
  <si>
    <t>Bolsa de tela contramarcada, incluye el logo de la entidad o diseño definido para entrega en eventos. Arte a full color. Fabricación en tela resistente, con dos correas para colgar al hombro. Medidas: 40 cm de ancho, 40 cm de alto por 15 cm de base.</t>
  </si>
  <si>
    <t>Bolsas plasticas</t>
  </si>
  <si>
    <t>Rollo de 100 bolsas plásticas de diferentes colores para diferentes tipos de desechos, con medidas de 1 metro de largo por 70 centímetros de ancho.</t>
  </si>
  <si>
    <t>Borradores</t>
  </si>
  <si>
    <t>Docena de borradores de nata. Medidas aproximadas: 5.5 a 6.3 cm de largo, 0.8 a 1 cm de ancho y espesor de 1.9 a 2.3 cm</t>
  </si>
  <si>
    <t>Botilito con marca docena</t>
  </si>
  <si>
    <t>Botilito solido práctico para transportar, con tapa de metal con cordón para sostener. Alto:23 cm Ancho6.5 cm Capacidad:20 onz (600ml) Material: Plástico y Aluminio.
Impresión logo Full color (policromia)</t>
  </si>
  <si>
    <t>Botones promocionales</t>
  </si>
  <si>
    <t xml:space="preserve">Producción de docena de botenes de 5cm*5cm, full color, incluye transporte de entrega </t>
  </si>
  <si>
    <t>Branding de Tótem con luz Neo Flex</t>
  </si>
  <si>
    <t>Producción de branding de totém con una medida de 0,70 de ancho x 3 mts por cuatro caras con black out, con tiras de luz neo flex, la conexión debe ubicarse en la parte superior, debe incluir transporte e instalación</t>
  </si>
  <si>
    <t>Branding de Tótem de 0.70 de ancho x 3. 00 mts por cuatro caras</t>
  </si>
  <si>
    <t xml:space="preserve">Producción de branding para tótem con una medida de 0.70* 3 mts, full color, inclute transporte y instalación </t>
  </si>
  <si>
    <t>Branding de tótem de 4,18 mts x 98 cm</t>
  </si>
  <si>
    <t>Totem, en microperforado full color (dos caras de ancho 40 cm x dos caras de 48cm de ancho x 4mts de altura), inclute transporte e instalación</t>
  </si>
  <si>
    <t>Branding en vinilo adhesivo para mobiliario de acero inoxidable</t>
  </si>
  <si>
    <t xml:space="preserve">Compra de Branding en vinilo adhesivo para mobiliarios de acero inoxidable (1 Cara) de 49cm de ancho X 70.5cm de alto en polietileno con cinta doble faz, incluye transporte y instalación </t>
  </si>
  <si>
    <t xml:space="preserve">Branding en vinilo adhesivo para Counter </t>
  </si>
  <si>
    <t xml:space="preserve">Compra de branding a 2 Caras de 50 de ancho x 90 de alto, en poliestireno, con vinilo full color, incluye instalación y transporte de entrega </t>
  </si>
  <si>
    <t>Branding en vinilo adhesivo para mobiliarios de acero inoxidable</t>
  </si>
  <si>
    <t xml:space="preserve">Producción de branding en poliestireno con vinilo adhesivo a 1 Cara de Ancho 131,5 Alto 77 de alto, incluye transporte, instalación </t>
  </si>
  <si>
    <t>Caja de tizas</t>
  </si>
  <si>
    <t>Caja de tizas blancas, 20 unidades por caja</t>
  </si>
  <si>
    <t xml:space="preserve">Carpeta portadiploma </t>
  </si>
  <si>
    <t xml:space="preserve"> Carpeta portadiploma en percalina azul y diploma papel texturizado de 25 x 35</t>
  </si>
  <si>
    <t>Carpetas</t>
  </si>
  <si>
    <t>Decena de carpetas tamaño carta con imprensión full color</t>
  </si>
  <si>
    <t>Compra de docena de cartillas Impresión full color de tamaño de 10,5 cms x 14 cms de 16 páginas, incluye transporte de entrega según corresponda</t>
  </si>
  <si>
    <t>Cartón</t>
  </si>
  <si>
    <t>Lámina de cartón microcorrugado de 70x100 cm</t>
  </si>
  <si>
    <t>Cartulinas</t>
  </si>
  <si>
    <t>Docena de pliegos de 100 cm x 70 cm, variedad de colores</t>
  </si>
  <si>
    <t xml:space="preserve">Cenefa para escenario </t>
  </si>
  <si>
    <t>Producción de cenefa en poliestireno con vinilo full color y cinta doble faz,. 
Medida de 4,00 x 1,50 mts. 
Incluye instalación y entrega según corresponda</t>
  </si>
  <si>
    <t>Cenefa para escenario superior</t>
  </si>
  <si>
    <t>Producción de cenefa en poliestireno con vinilo full color y cinta doble faz, con estructura (la mas liviana posible). 
Medida de 8,54 mts de ancho x 1,00 mts de alto
Incluye instalación y entrega según corresponda</t>
  </si>
  <si>
    <t xml:space="preserve">Cenefa para Ingreso </t>
  </si>
  <si>
    <t>Producción de cenefa en poliestireno con vinilo full color y cinta doble faz,. 
Medida de 4,00 x 0,80 MTS. 
Incluye instalación y entrega según corresponda</t>
  </si>
  <si>
    <t>Producción de cenefas en material banner tensado 
Estructura en coll roll.
 Medidas 1,50 mts x 2,5 mts
 Incluye: Instalación, transporte y desinstalación</t>
  </si>
  <si>
    <t>Chispas POP</t>
  </si>
  <si>
    <t>Producción de paquete de 12 Chispas POP en poliestireno con vinilo full color a 2 caras, con pestaña y cinta doble faz de alta resistencia para pegar sobre fachadas de comercios.Con una medida de diámetro de 45cms x 45 cms. Incluye transporte, instalación y desintalación</t>
  </si>
  <si>
    <t>Cinta adhesiva</t>
  </si>
  <si>
    <t>Cinta adhesiva transparente para empaque, de 100 metros de largo y 48 mm de ancho, con adhesivo de alta resistencia, ideal para sellado y protección de paquetes</t>
  </si>
  <si>
    <t>Cinta de enmascarar grande</t>
  </si>
  <si>
    <t>Cinta de enmascarar de 24 mm de ancho y 40 metros de largo. Viene en paquete de 8 unidades. Ideal para trabajos de pintura y enmascarado, garantizando un acabado limpio y preciso.</t>
  </si>
  <si>
    <t>Cinta de enmascarar mediana</t>
  </si>
  <si>
    <t>Cinta de enmascarar de 18 mm de ancho y 40 metros de largo. Viene en paquete de 6 unidades. Ideal para trabajos de pintura y enmascarado, garantizando un acabado limpio y preciso.</t>
  </si>
  <si>
    <t>Cinta Neón Flex</t>
  </si>
  <si>
    <t>Cinta Neón Flex de alta visibilidad en rollos de 5 metros. Incluye instalación</t>
  </si>
  <si>
    <t>Colores</t>
  </si>
  <si>
    <t>Caja de colores doble punta por 12 Unidades</t>
  </si>
  <si>
    <t xml:space="preserve">Fotocopias a blanco y negro / servicio de 100 Unidades en hoja tamaño media carta
</t>
  </si>
  <si>
    <t>Cordon Tipo Cortina</t>
  </si>
  <si>
    <t>100 mts de Cordón tipo cortina paratableros y para tendedero de manteles</t>
  </si>
  <si>
    <t>Cuaderno</t>
  </si>
  <si>
    <t>Docena de cuadernos cuadriculado de 50 hojas sin diseño en la portada</t>
  </si>
  <si>
    <t>Cuadro para selfie</t>
  </si>
  <si>
    <t>Producción de marco para selfie de 0,70 mt de ancho x 1,00 mt de alto en material cartónplast
Inlcluye: Entregado en el punto según corresponda</t>
  </si>
  <si>
    <t>Cucharas</t>
  </si>
  <si>
    <t>Paquete de 20 unidades de cucharas de único uso. Incluye transporte de entrega</t>
  </si>
  <si>
    <t>Cuchillos</t>
  </si>
  <si>
    <t>Paquete de 20 unidades de Cuchillos de único uso. Incluye transporte de entrega</t>
  </si>
  <si>
    <t>Cuerda</t>
  </si>
  <si>
    <t>Cuerda tipo pita de 20 metros de longítud</t>
  </si>
  <si>
    <t>Desengrasante industrial</t>
  </si>
  <si>
    <t>Garrafa de 20 litros de desengrasante industrial biodegradable para carpas. Incluye transporte de entrega</t>
  </si>
  <si>
    <t>Detergente Liquido</t>
  </si>
  <si>
    <t>Garrafa de 20 litros de detergente líquido multiusos, diseñado especialmente para la limpieza de todo tipo de áreas y superficies. Producto ideal para usos generales en entornos industriales, comerciales o residenciales</t>
  </si>
  <si>
    <t xml:space="preserve">Diploma </t>
  </si>
  <si>
    <t>Diploma en opalina, tamaño carta a Full color</t>
  </si>
  <si>
    <t>Dispensadores</t>
  </si>
  <si>
    <t>Decena de dispensadores de alcohol para la higiene de las manos. Se requiere la provisión de unidades individuales para su colocación en puntos estratégicos del evento o área</t>
  </si>
  <si>
    <t>Empaques</t>
  </si>
  <si>
    <t>Docena de empaques en cambrel, resistencia 10 kg con arte a un tono por una cara con dos correas para colgar al hombro. Medidas: 40 cm de ancho, 40 cm de alto por 15 cm de base.</t>
  </si>
  <si>
    <t>Empaques compostables</t>
  </si>
  <si>
    <t>Docena de empaques compostables en almidón de maíz, resistencia 10 kg con impresión de marca y con diseño impreso a color, así como dos correas para colgar al hombro. Medidas: 40 cm de ancho, 40 cm de alto por 15 cm de base</t>
  </si>
  <si>
    <t>Fibra Abrasiva</t>
  </si>
  <si>
    <t>Paquete de 30 unidades de fibra abrasiva, tipo sabra, ideal para el lavado de cenefas y monedas. Para su uso en tareas de limpieza y mantenimiento</t>
  </si>
  <si>
    <t>Fichas bibliográficas</t>
  </si>
  <si>
    <t>Paquete de 100 unidades de fichas bibliográficas en variedad de colores. Medidas de 10x15 cm</t>
  </si>
  <si>
    <t>Folletos informativos</t>
  </si>
  <si>
    <t xml:space="preserve">Producción paquete de 100 folletos según arte entregado por la entidad 
A4 (21 x 29.7 cm) o
A5 (14.8 x 21 cm)",N/A,Unidad
Incluye transporte de entrega </t>
  </si>
  <si>
    <t>Formato Transmilenio Arco Interno en Vagones</t>
  </si>
  <si>
    <t>Producción de Arco Interno para Vagones en Transmilenio. Medidas: Superior 19,00 x 1,40mts Columnas 2,25 x 2,25 mt. Debe incluir montaje y demostaje y transporte al lugar</t>
  </si>
  <si>
    <t>Formato Transmilenio Bastidor Doble</t>
  </si>
  <si>
    <t>Producción de Formato Transmilenio Bastidor doble de 4,00 x 2,00 mts. Debe incluir montaje y demostaje y transporte al lugar</t>
  </si>
  <si>
    <t>Formato Transmilenio Bastidor sencillo de 2,00 x 2,00 mts</t>
  </si>
  <si>
    <t>Producción de Formato Transmilenio Bastidor doble de 2,00 x 2,00 mts. Debe incluir montaje y demostaje y transporte al lugar</t>
  </si>
  <si>
    <t xml:space="preserve">Formato Transmilenio Dinteles </t>
  </si>
  <si>
    <t>Producciónd e Dinteles en plataforma doble cara. Medidas: 6,00 x 1,00 mtsdebe incluir montaje y demostaje y transporte al lugar</t>
  </si>
  <si>
    <t>Fotocopias tamaño carta</t>
  </si>
  <si>
    <t>Fotocopias a blanco y negro / servicios desde 1 a 100 Unidades en hoja tamaño carta</t>
  </si>
  <si>
    <t>Galardón</t>
  </si>
  <si>
    <t>Galardón de 16,5 cm x 26 cm acrílico con corte en la forma y grabado en láser a un solo tiro</t>
  </si>
  <si>
    <t xml:space="preserve">Galardón de 16,5 cm x 26 cm en vidrio templado grabado en láser a un solo tiro y con base de madera grabada </t>
  </si>
  <si>
    <t>Galardón en Braile</t>
  </si>
  <si>
    <t xml:space="preserve">Producción de una Letra Corporea Volumétrica a 2 Caras. 
Instaladas en Punto, con medidad 150 cm alto * 30 cm de ancho, en
 lámina de hierro, autosoportable, incluye transporte, instalaicón y desistalación </t>
  </si>
  <si>
    <t>Globo de látex R12</t>
  </si>
  <si>
    <t>Docena de globos de látex de colores o unicolor R12 (12 pulgadas)</t>
  </si>
  <si>
    <t>Globo de látex R18</t>
  </si>
  <si>
    <t>Docena de globos de látex de colores o unicolor R18 (18 pulgadas)</t>
  </si>
  <si>
    <t>Globo de látex R5</t>
  </si>
  <si>
    <t>Docena de globos de látex de colores o unicolor R5 (5 pulgadas)</t>
  </si>
  <si>
    <t>Globo de látex R9</t>
  </si>
  <si>
    <t>Docena de globos de látex de colores o unicolor R9 (9 pulgadas)</t>
  </si>
  <si>
    <t>Glorificadores con repisa para exhibición</t>
  </si>
  <si>
    <t>Producción de glorificador para exhibición de 1mtx1mt. Incluye instalación, desinstalación y transporte</t>
  </si>
  <si>
    <t>Gorra Visera elaborada en dril twill importado, visera grande, resorte y cierre de amarre. Incluye logo a color.</t>
  </si>
  <si>
    <t>Gorras Personalizadas con Branding</t>
  </si>
  <si>
    <t xml:space="preserve">Producción de 12 Gorras fabricadas en material dril u otro tejido resistente, disponibles en variedad de colores y diseños (incluyendo opciones según código de color). Personalización con branding a full color mediante estampado o bordado, ajustable a las especificaciones de la necesidad. Características específicas como color, método de impresión y acabados se definen según la necesidad de cada proyecto. Cantidades y detalles ajustables según propósito. Incluir transporte de entrega
</t>
  </si>
  <si>
    <t>Guantes de Nitrilo</t>
  </si>
  <si>
    <t>Caja de 100 unidades de guantes de nitrilo</t>
  </si>
  <si>
    <t>Guantes de Nitrilo Profesional</t>
  </si>
  <si>
    <t>10 pares de guantes de nitrilo, modelo RDL profesional, con puño cerrado, talla 9.</t>
  </si>
  <si>
    <t>Guantes de Nylon</t>
  </si>
  <si>
    <t>Docena de guantes de Nylon negros</t>
  </si>
  <si>
    <t>Habladores para mesa</t>
  </si>
  <si>
    <t>Producción de habladores según arte entregado por la entidad. 
Dimensiones: 20 cm de ancho x 15 de alto
Material poliestireno autosportable con vinilo adhesivo</t>
  </si>
  <si>
    <t>Impresión cenefas para exterior</t>
  </si>
  <si>
    <t>Producción de cenefas en material poliestireno con vinilo full color y cinta doblefass
 Medidas 2,00 mts x 0,20 cms
 Incluye: Instalación, transporte y desinstalación</t>
  </si>
  <si>
    <t xml:space="preserve">Impresión de cenefas para exterior </t>
  </si>
  <si>
    <t>Producción de cenefas en material poliestireno calibre 20 pegado doble faz. Que se pueda realizar cambio de cinta.de 3 mts x 0,25 mts
 Incluye: Instalación, transporte y desinstalación</t>
  </si>
  <si>
    <t>Impresión de eucol</t>
  </si>
  <si>
    <t xml:space="preserve">Producción de un cartel de 121 x 177 cms, en pliestireno calibre 25, con impresión en proceso serigráfico o digital con tintas UV, incluye transporte, instalación y desistalación </t>
  </si>
  <si>
    <t xml:space="preserve">Impresión tamaño pliego </t>
  </si>
  <si>
    <t xml:space="preserve">Producción de pliego en poliestireno con vinilo full color, incluye transporte, instalación y desistalación </t>
  </si>
  <si>
    <t>Jabón Antibacterial</t>
  </si>
  <si>
    <t>Litro de jabón antibacterial líquido</t>
  </si>
  <si>
    <t>Galón de jabón antibacterial líquido</t>
  </si>
  <si>
    <t>Juego espátula y cuchillo</t>
  </si>
  <si>
    <t>Juego de espátula y cuchillo de acero inoxidable, con mango de plástico transparente. Medidas: cuchillo de 30 cm, espátula de 25 cm, y mango de 9 cm</t>
  </si>
  <si>
    <t xml:space="preserve">Kit 1 promocional merchandising </t>
  </si>
  <si>
    <t>Kit de 50 unidades que consta de: bolígrafo, agenda personalizada y empaque personalizado con impresión a dos o más tintas.
Elaborada con cartón reciclado, argollada, incluye esfero Ecológico. COLORES: AZUL. ROJO. VERDE. Ancho: 10.4 cms. Largo: 14.5 cms. Material: Cartón Reciclado. Tipo de Impresión: Impresión Tampografía Tinta Plástica. Impresión en Screen. Área de Impresión: Agenda: 45 x 50 mm – 60 x 20 mm – Esfero: 80 x 7 mm – 70 x 7 mm | Impresión en Screen Agenda: 55 x 132 mm – 70 x 30 mm-</t>
  </si>
  <si>
    <t xml:space="preserve">Kit 2 promocional merchandising </t>
  </si>
  <si>
    <t>Kit de 50 unidades que consta de: termo plástico de capacidad de 900ml personalizado, gorra en drill bordada personalizada (multicolor), guantes recubiertos en nylon nitrilo y empaque personalizado con impresión a dos o más tintas.</t>
  </si>
  <si>
    <t xml:space="preserve">Kit 3 promocional merchandising </t>
  </si>
  <si>
    <t>Kit de 50 unidades que consta de: termo plástico de capacidad de 900ml personalizado, gorro pesquero tapa nuca tipo drill bordada personalizada (multicolor), guantes recubiertos en nylon nitrilo, riñonera o cangurera en tela y empaque personalizado con impresión a dos o más tintas.</t>
  </si>
  <si>
    <t>Lapiceros</t>
  </si>
  <si>
    <t>Docena de lapiceros, de diferentes colores o en un solo color</t>
  </si>
  <si>
    <t>Lapiceros contramarcados</t>
  </si>
  <si>
    <t>Docena de lapiceros contramarcados, incluye el logo (brandeado) de la entidad o diseño definido para entrega en eventos.</t>
  </si>
  <si>
    <t>Lápices</t>
  </si>
  <si>
    <t>Docena de lápices de material brandeado</t>
  </si>
  <si>
    <t>Letreros para señaléticas</t>
  </si>
  <si>
    <t>Docena de letreros para señaléticas de 35cm de largo x 10cm de ancho, en cartulina lino. Incluye transporte de entrega</t>
  </si>
  <si>
    <t>Libreta contramarcada</t>
  </si>
  <si>
    <t>Libreta contramarcada de 80 hojas, incluye el logo de la entidad o diseño definido en la portada o ambos lados para entrega en eventos.</t>
  </si>
  <si>
    <t>Llavero tipo casita</t>
  </si>
  <si>
    <t>Docena de llaveros con forma de casa troquelada con área de impresión de 3x3 centímetros a una tinta tiro y retiro con hojas insertas tipo bloc de notas. Referencia: Set de Memos Bambú House Ref. OF0580</t>
  </si>
  <si>
    <t>Manillas</t>
  </si>
  <si>
    <t>Paquete de 100 manillas. Material brandeado,con logos del programa y la SDDE</t>
  </si>
  <si>
    <t>Marcadores Borrables</t>
  </si>
  <si>
    <t>Paquete de 12 marcadores borrables de variedad de colores, resistentes y de buena calidad.</t>
  </si>
  <si>
    <t>Marcadores Permanentes</t>
  </si>
  <si>
    <t>Paquete de 12 marcadores permanentes de variedad de colores, resistentes y de buena calidad</t>
  </si>
  <si>
    <t>Marcadores tipo plumón</t>
  </si>
  <si>
    <t>Paquete de 12 marcadores delgados tipo plumón, de variedad de colores, resistentes y de buena calidad</t>
  </si>
  <si>
    <t>Moneda de 1,50 mts de diámetro</t>
  </si>
  <si>
    <t>Moneda de 1,50 metros de diámetro en polietileno con vinilo adhesivo full color de bajo calibre, impreso en ambas caras. Incluye transporte de entrega, instalado y desinstalado</t>
  </si>
  <si>
    <t>Moneda de 1mts de diámetro</t>
  </si>
  <si>
    <t>Moneda de 1 metro de diámetro en polietileno con vinilo adhesivo full color de bajo calibre, impreso en ambas caras. Incluye transporte de entrega, instalado y desinstalado</t>
  </si>
  <si>
    <t>Monedas de 20 cms</t>
  </si>
  <si>
    <t>fabricación de empaque en cambrel, arte a un tono por una cara con dos correas para colgar al hombro (15 días hábiles entrega). Medidas: 40 cm de ancho, 40 cm de alto por 15 cm de base.</t>
  </si>
  <si>
    <t xml:space="preserve">Monedas de 60 cm </t>
  </si>
  <si>
    <t>Producción de moneda de 60 cms de diámetro en polietileno con vinilo adhesivo full color de bajo calibre, impreso en ambas caras. Incluye transporte de entrega, instalado y desinstalado</t>
  </si>
  <si>
    <t>Octavos de cartulina</t>
  </si>
  <si>
    <t>Paquete de 12 octavos de cartulina en variedad de colores</t>
  </si>
  <si>
    <t>Paleta de pare y siga con impresión en vinilo adhesivo Dimensión: 27 X 27 cms.
 Circunferencia: 30 cms de diámetro.
 Mango: Integrado a la paleta.
 Peso: 300 gr.
 Adicional: Longitud mango: 16 cms *.</t>
  </si>
  <si>
    <t>Papel Higiénico</t>
  </si>
  <si>
    <t>Paquete de 4 rollos de Papel Higiénico doble hoja</t>
  </si>
  <si>
    <t>Papel Kimberly</t>
  </si>
  <si>
    <t>Papel blanco Kimberly, tamaño carta, de 90 g, paquete de 50 hojas.</t>
  </si>
  <si>
    <t>Papel Periódico</t>
  </si>
  <si>
    <t>Docena de pliegos de papel periódico de 100 cm x 70 cm.</t>
  </si>
  <si>
    <t>Papel vinipel</t>
  </si>
  <si>
    <t>Rollo de Vinipel industrial transparente, de 500 metros de largo por 50 cm de ancho.</t>
  </si>
  <si>
    <t xml:space="preserve">Papelógrafo </t>
  </si>
  <si>
    <t xml:space="preserve">Bloc de papelógrafo tamaño cartelera </t>
  </si>
  <si>
    <t>Pegante</t>
  </si>
  <si>
    <t>Galón de pegante marca Maxón, diseñado para sellar lonas y pendones. Ideal para reparar carpas y laterales utilizados en mercados campesinos</t>
  </si>
  <si>
    <t>Pegante en barra</t>
  </si>
  <si>
    <t>Paquete de 2 unidades de pegante en barra de 20 g, no tóxico, de fácil aplicación y rápido secado, ideal para usar en papel, cartón y cartulina.</t>
  </si>
  <si>
    <t>Pendón</t>
  </si>
  <si>
    <t>Producción de Pendón banner mesh para palacio de Liévano 12 mts de largo * 2 mts de ancho. Incluye transporte, instalación y desintalación</t>
  </si>
  <si>
    <t>Producción de pendón banner mesh para Escenario Principal con una medida de 6mts * 2mts. Incluye transporte, instalación y desintalación</t>
  </si>
  <si>
    <t>Medida: 100X200 CM con impresión en banner 13 onzas, a color, estructura metálica práctica. Incluye transporte, instalación y desinstalación</t>
  </si>
  <si>
    <t xml:space="preserve">Pendón lateral </t>
  </si>
  <si>
    <t>Producción de Pendón lateral con tubo arriba y abajo que soporte. En Lona Mesh de (1.20 mts de ancho x 4 mts de alto),</t>
  </si>
  <si>
    <t>Pendón RollUp 1x2</t>
  </si>
  <si>
    <t>Producción de 1 RollUp. Inclye transporte, intalación y desinstalación</t>
  </si>
  <si>
    <t>Pintura Exteriores</t>
  </si>
  <si>
    <t>Cuñete de pintura acrílica para exteriores, incluye dos brochas y un rodillo</t>
  </si>
  <si>
    <t>Pita o piola</t>
  </si>
  <si>
    <t>Pita o piola blanca de hilo grueso, 450 metros por Unidad, fabricada en material resistente</t>
  </si>
  <si>
    <t>Placas conmemorativas</t>
  </si>
  <si>
    <t xml:space="preserve">Base en acrílico dorado espejo grabado en laser de 4 x 16,5 x 25, Estructura es acrílico de 8mm Crystal impreso a una tinta, medida de 25 x 15 cm </t>
  </si>
  <si>
    <t>Plastilinas</t>
  </si>
  <si>
    <t>Caja de 12 plastilinas de colores diferentes</t>
  </si>
  <si>
    <t>Platos grandes 23 cm</t>
  </si>
  <si>
    <t>Paquete de 20 unidades de platos de único uso de 23 cm. Incluye transporte de entrega</t>
  </si>
  <si>
    <t>Platos grandes 26 cm</t>
  </si>
  <si>
    <t>Paquete de 20 unidades de platos de único uso de 26 cm. Incluye transporte de entrega</t>
  </si>
  <si>
    <t>Platos hondos 12 oz</t>
  </si>
  <si>
    <t>Paquete de 20 unidades de platos de único uso de 12 oz. Incluye transporte de entrega</t>
  </si>
  <si>
    <t>Platos hondos 16 oz</t>
  </si>
  <si>
    <t>Paquete de 20 unidades de platos de único uso de 16 oz. Incluye transporte de entrega</t>
  </si>
  <si>
    <t>Platos medianos 18 cm</t>
  </si>
  <si>
    <t>Paquete de 20 unidades de platos de único uso de 18 cm. Incluye transporte de entrega</t>
  </si>
  <si>
    <t>Platos pequeños 15,5</t>
  </si>
  <si>
    <t>Paquete de 20 unidades de platos de único uso de 15,5 cm. Incluye transporte de entrega</t>
  </si>
  <si>
    <t>Pliegos Papel Bond</t>
  </si>
  <si>
    <t>Docena de pliegos de papel bond de 100 cm x 70 cm.</t>
  </si>
  <si>
    <t>Post-it</t>
  </si>
  <si>
    <t xml:space="preserve">4 paquetes de 500 post-it de 4 colores diferentes </t>
  </si>
  <si>
    <t>Posters</t>
  </si>
  <si>
    <t>Pósters o afiches adhesivos tamaño 2 cartas, ideales para aplicar en superficies planas sin necesidad de pegamento adicional.</t>
  </si>
  <si>
    <t>Power Bank</t>
  </si>
  <si>
    <t>Alquiler Cargador portátil de 38800mAh, 5 salidas USB, entrada y salida USB-C, carga rápida y protección contra sobrecarga y cortocircuitos. Compatible con distintos dispositivos móviles</t>
  </si>
  <si>
    <t>Propalcote</t>
  </si>
  <si>
    <t>Paquete de 100 horjas de Propalcote de 150 gr, papel de alta calidad ideal para impresión en offset, con un acabado brillante o mate según la necesidad.</t>
  </si>
  <si>
    <t xml:space="preserve">Rebranding de Backing </t>
  </si>
  <si>
    <t>Producción de Rebranding de backing de 2X3 que se encuentran en la bodega de la SDDE</t>
  </si>
  <si>
    <t xml:space="preserve">Reloj de arena </t>
  </si>
  <si>
    <t>Reloj de arena 4 minutos para pegar con chupa en vidrio. Impresión a tiro y retiro con un área de marcación de de 3,8x0,4 centímetros. Referencia: Reloj de Arena 4 Minutos | HO0290</t>
  </si>
  <si>
    <t xml:space="preserve">Resma de papel
</t>
  </si>
  <si>
    <t>Resma de papel bond de 75 g, tamaño carta, con 500 hojas</t>
  </si>
  <si>
    <t>Rollos de Nylon</t>
  </si>
  <si>
    <t>Cinco rollos de Nylon, material resistente y versátil, ideal para múltiples usos.</t>
  </si>
  <si>
    <t xml:space="preserve">Ruleta </t>
  </si>
  <si>
    <t>Producción en material poliestireno con vinilo adhesivo, impresión digital gran formato full color, radio de 80 cm; base en madera, altura aproximada 100 cm, ancho aproximado 70 cm.
Con apliques en acrílico. Incluye transporte de entrega</t>
  </si>
  <si>
    <t>Servilletas</t>
  </si>
  <si>
    <t>Paquete de servilletas doble medianas de 100 unidades. Incluye transporte de entrega</t>
  </si>
  <si>
    <t>Sombrilla contramarcada</t>
  </si>
  <si>
    <t>Sombrilla contramarcada, Poliéster pongee 190T. Semiautomático, herraje en fibra de vidrio reforzado. 8 Cascos y sistema antibrisa. Interior plateado. Mango en espuma Medidas: 30 Cobertura: 128 cm. Casco: 48cm ancho. Largo total: 100cm Marca: 25 cm Screen Ficha Técnica. Incluye el logo de la entidad o diseño definido marcación en 4 cascos para entrega en eventos. Medidas: 1 metro de diámetro.</t>
  </si>
  <si>
    <t>Stickers Personalizados Adhesivos</t>
  </si>
  <si>
    <t>Paquete de 100 Stickers adhesivos personalizables, fabricados en materiales diversos como vinilo laminado o papel esmaltado (propalcote 75 g/m²), disponibles en múltiples formas (circulares, rectangulares u otras) y tamaños (desde 1 cm de diámetro hasta 20 cm o personalizados). Impresos en policromía (4x0 tintas) o con tintas específicas según el diseño requerido. Incluyen opciones de acabado como laminado, protección UV o diseños a color directo (rojo, verde, amarillo, azul). Especificaciones como cantidad, material y características adaptables según las necesidades.
Ofertar precio con Condiciones Plenas de Entrega y Uso</t>
  </si>
  <si>
    <t>Tajalápiz</t>
  </si>
  <si>
    <t>Caja de 12 unidades de tajalápiz metálicos</t>
  </si>
  <si>
    <t>Tapabocas</t>
  </si>
  <si>
    <t>Caja de 100 Unidades de tapabocas quirúrgicos</t>
  </si>
  <si>
    <t>Temperas</t>
  </si>
  <si>
    <t xml:space="preserve">Caja de temperas de seis colores </t>
  </si>
  <si>
    <t>Tenedores</t>
  </si>
  <si>
    <t>Paquete de 20 unidades de tenedores de único uso. Incluye transporte de entrega</t>
  </si>
  <si>
    <t>Tijeras</t>
  </si>
  <si>
    <t>Docena de tijeras punta roma No. 6, colores surtidos</t>
  </si>
  <si>
    <t>Tornillos</t>
  </si>
  <si>
    <t>100 unidades de tornillos para madera de 8 x 1-1/2", con diámetro de 0.160 pulgadas y largo de 1-1/2 pulgadas, para ser utilizados en el mantenimiento de tableros.</t>
  </si>
  <si>
    <t>Tríptico</t>
  </si>
  <si>
    <t>Producción de tríptico de 1,20m x 1,20m en estructura metálica con banner tensado. incluye transporte, instalación y desintalación</t>
  </si>
  <si>
    <t>Tropezones en estructura metálica</t>
  </si>
  <si>
    <t>Producción de tropezones en estructura metálica con pintura electroestática y poliestireno con vinilo full color a 2 caras, autosoportable con una medida de 1,20 metros de ancho x 1,60 metros de alto. Incluye transporte, instalación y desintalación</t>
  </si>
  <si>
    <t>USB de 64 GB</t>
  </si>
  <si>
    <t>USB de 64 GB, tipo 3.0 o superior, compatible con sistemas operativos Windows y Mac</t>
  </si>
  <si>
    <t>Vajillas Biodegradables</t>
  </si>
  <si>
    <t>Alquiler de vajilla biodegradable de 250 piezas, que incluye platos de bagazo de caña de 50 unidades de 7 pulgadas y 50 unidades de 9 pulgadas, 50 cucharas CPLA, 50 tenedores CPLA y 50 cuchillos, todos biodegradables y compostables. Incluye transporte de entrega</t>
  </si>
  <si>
    <t>Varsol</t>
  </si>
  <si>
    <t>Garrafa de 20 litros de varsol biodegradable para carpas y cenefas. Incluye el transporte de entrega</t>
  </si>
  <si>
    <t>Vinilo Adhesivo</t>
  </si>
  <si>
    <t>100 metros cuadrados de Vinilo adhesivo impresión laminada en mate. Inlcuye transporte, intalación y desintalación</t>
  </si>
  <si>
    <t>Volantes</t>
  </si>
  <si>
    <t>Compra de 100 volantes media carta. Impresión tiro y retiro a full color, incluye transporte de entrega</t>
  </si>
  <si>
    <t>Wing flag 3 metros</t>
  </si>
  <si>
    <t>Producción de Wing flag de 3 metros, con base tanque rellenable, sistema de señalización autoportante diseñado para identificar puntos de referencia, publicidad y activaciones. Incluye montaje, desmontaje y transporte</t>
  </si>
  <si>
    <t>Wing flag 5 metros</t>
  </si>
  <si>
    <t>Producción de Wing flag de 5 metros, con base tanque rellenable, sistema de señalización autoportante diseñado para identificar puntos de referencia, publicidad y activaciones. Incluye montaje, desmontaje y transporte</t>
  </si>
  <si>
    <t>Wing Flags 2 metros</t>
  </si>
  <si>
    <t>Producción de Wing flag de 2 metros, con base tanque rellenable, sistema de señalización autoportante diseñado para identificar puntos de referencia, publicidad y activaciones. Incluye montaje, desmontaje y transporte</t>
  </si>
  <si>
    <t>Atril</t>
  </si>
  <si>
    <t>Alquiler de atril ajustable en altura e inclinación, con soporte de madera o metal, diseñado para sostener papeles, libros o computadoras portátiles. El servicio incluye tanto la instalación como la desinstalación del equipo. Las dimensiones del atril varían entre 1.10 m y 1.50 m de altura, con un ancho de 0.50 m y una profundidad de 0.40 m.</t>
  </si>
  <si>
    <t>Bastidor doble</t>
  </si>
  <si>
    <t>Alquiler de bastidor doble, con dimensiones de 4,00 x 2,00 metros, ideal para el montaje de estructuras o soportes en eventos.</t>
  </si>
  <si>
    <t>Bastidor sencillo</t>
  </si>
  <si>
    <t>Alquiler de bastidor sencillo, con dimensiones de 2,00 x 2,00 metros, ideal para el montaje de estructuras o soportes en eventos</t>
  </si>
  <si>
    <t>Biombo</t>
  </si>
  <si>
    <t>Alquiler de Biombo de entre 3 a 4 paneles, cuyas medidas sean de 2 metros x 60 centrímetros aproximadamente</t>
  </si>
  <si>
    <t>Caja en acrílico de exhibición</t>
  </si>
  <si>
    <t xml:space="preserve"> Producción de caja en acrílico de 50 cm x 50 cm para exhibición de productos. Debe incluir montaje y demostaje y transporte al lugar</t>
  </si>
  <si>
    <t>Cajas en acrilico</t>
  </si>
  <si>
    <t>Cajas en acrílico cristal de 4mm, con medidas de 20x20x25 cm de alto, con ranura y chapa guantera</t>
  </si>
  <si>
    <t>Counter</t>
  </si>
  <si>
    <t>Alquiler de counter de 100 x 120 cm, brandeado personalizado con impresión frontal en alta definición. Incluye espacio de almacenamiento seguro con sistema de cierre con llave para resguardar materiales promocionales y equipos. Incluye transporte e instalación</t>
  </si>
  <si>
    <t>Estufa de vitroinducción</t>
  </si>
  <si>
    <t>Alquiler de estufa de vitroinducción con soporte, equipada con tecnología de inducción para cocciones rápidas y eficientes, sistema de temporizador e indicador de calor residual. Capacidad para 4 puestos. Dimensiones de ruteo: 75 cm de ancho x 49 cm de profundidad</t>
  </si>
  <si>
    <t>Estufa eléctrica o de inducción</t>
  </si>
  <si>
    <t>Alquiler de estufa eléctrica o de inducción de 60 cm de ancho, con panel digital y mando táctil intuitivo para su programación. Debe contar con un sistema de alta eficiencia que permita cocinar rápidamente con bajo consumo de energía. Se requiere que tenga función de bloqueo de seguridad, protección contra sobrecalentamiento y apagado automático en caso de derrames sobre el panel de control. El diseño y los materiales deben permitir una fácil y rápida limpieza</t>
  </si>
  <si>
    <t>mobiliario</t>
  </si>
  <si>
    <t>Exhibidor</t>
  </si>
  <si>
    <t>Alquiler de exhibidor 1 metro de ancho x 1,80 metros de alto para productos con entrepaños, ideales para circuitos comerciales, stands y eventos. Incluye montaje, desmontaje y transporte al lugar.</t>
  </si>
  <si>
    <t>Freidora de aire</t>
  </si>
  <si>
    <t>Alquiler de freidora de aire con capacidad mínima de 7,5 L, fabricada en plástico con acabados en acero inoxidable y materiales internos antiadherentes. Debe contar con una potencia de 1.500 W.</t>
  </si>
  <si>
    <t>Horno microondas</t>
  </si>
  <si>
    <t>Alquiler de horno microondas en acero inoxidable, con temporizador y reloj digital. Debe contar con potencia regulable entre 700 y 1,200 vatios y una capacidad mínima de 20 L.</t>
  </si>
  <si>
    <t>Lavamanos</t>
  </si>
  <si>
    <t>Alquiler de lavamanos con suministro de agua suficiente, garantizando los insumos necesarios para 400 personas, que incluyen jabón antibacterial y toallas de papel. El servicio asegura la disponibilidad de agua durante el evento y la reposición de los insumos conforme a las necesidades del mismo.</t>
  </si>
  <si>
    <t>Alquiler de lavaplatos en acero inoxidable con mesón y poceta sencilla en el lado izquierdo. Medidas: 100 x 50 x 14 cm. Incluye tanque para suministro constante de agua potable (suficiente para cubrir la jornada), jabón lava losa y tanque de agua residual. Además, se debe contar con un operario encargado de realizar el cambio de aguas residuales.</t>
  </si>
  <si>
    <t>Maniquie medio cuerpo</t>
  </si>
  <si>
    <t>Alquiler de maniquí de medio cuerpo (parte superior) para exhibición de prendas de vestir. Incluye montaje, desmontaje y transporte al lugar</t>
  </si>
  <si>
    <t xml:space="preserve">Mesa </t>
  </si>
  <si>
    <t>Alquiler de mesa rectangular tipo tablón 150 cm de ancho y 72 cm de altura</t>
  </si>
  <si>
    <t>Mesa coctelera</t>
  </si>
  <si>
    <t>Alquiler de mesa coctelera para stand o showcase, con medidas aproximadas de 100 cm de alto y 60 cm de ancho.</t>
  </si>
  <si>
    <t>Mesa con parasol</t>
  </si>
  <si>
    <t>Alquiler de mesa con parasol. Incluye parasol con diámetro de 2,50 m y base resistente al exterior para adecuar el parasol</t>
  </si>
  <si>
    <t>Mesa Plástica Cuadrada</t>
  </si>
  <si>
    <t>Alquiler de mesa plástica cuadrada con medidas aproximadas de 75 cm de ancho, 75 cm de alto y 75 cm de largo</t>
  </si>
  <si>
    <t>Mesas de centro</t>
  </si>
  <si>
    <t>Alquiler de mesas de centro tipo protocolo con medidas aproximadas de 40 cm a 50 cm de altura, 80 cm a 120 cm de ancho y 80 cm a 100 cm de profundidad</t>
  </si>
  <si>
    <t xml:space="preserve">Mesón </t>
  </si>
  <si>
    <t>Alquiler de mesón rectangular de 1,5 m de largo, fabricado en acero inoxidable, para eventos.</t>
  </si>
  <si>
    <t>Alquiler de mesón rectangular de 2 m de largo, fabricado en acero inoxidable, para eventos.</t>
  </si>
  <si>
    <t>Paneles móviles</t>
  </si>
  <si>
    <t>Alquiler de metro líneal de paneles móviles multifuncionales para dividir espacios de exhibición, exposición o venta de alimentos procesados. Estos paneles permiten configurar los espacios de acuerdo a las necesidades de cada evento. Los acabados pueden ser en madera, corcho, tela o tablero, según lo requiera cada evento</t>
  </si>
  <si>
    <t>Parrilla electrica</t>
  </si>
  <si>
    <t>Alquiler de parrilla eléctrica de 30 x 60 cm como mínimo, con control de temperatura y una potencia de 1500 vatios.</t>
  </si>
  <si>
    <t>Poltronas</t>
  </si>
  <si>
    <t>Alquiler de poltronas con medidas aproximadas de 0,90 m a 1,00 m de alto, 0,70 m a 0,90 m de ancho y 0,70 m a 0,80 m de profundidad.</t>
  </si>
  <si>
    <t>Puff de Cuero</t>
  </si>
  <si>
    <t>Alquiler de puff de cuero para eventos y montajes, con medidas aproximadas de 40 cm de alto, 40 cm de largo y 40 cm de ancho</t>
  </si>
  <si>
    <t>Puff Sencillo</t>
  </si>
  <si>
    <t>Alquiler de puff sencillo para eventos y montajes, con medidas aproximadas de 40 cm de alto, 40 cm de largo y 40 cm de ancho</t>
  </si>
  <si>
    <t>Racks para ropa</t>
  </si>
  <si>
    <t>Alquiler de racks de exhibición para prendas de vestir y bolsos, con una medida de 150 cm de ancho</t>
  </si>
  <si>
    <t>Refrigerador</t>
  </si>
  <si>
    <t>Alquiler de refrigerador vertical de una puerta, con rejillas y estructura metálica en lámina color blanco. Medidas aproximadas: ancho de 65 a 68 cm, alto de 202 cm y fondo de 70 cm.Con capacidad de refrigeración de 0 a 8 grados.</t>
  </si>
  <si>
    <t>Refrigeradores horizontales</t>
  </si>
  <si>
    <t>Alquiler de refrigeradores horizontales tipo exhibidor, con vidrio en la parte frontal y estructura metálica. Medidas aproximadas: 110 cm de ancho, 120 cm de alto y 70 cm de fondo. Requiere conexión a 115 voltios y tiene una capacidad de refrigeración de 0 a 8 grados.</t>
  </si>
  <si>
    <t>Repisas</t>
  </si>
  <si>
    <t>Repisas para ajustar a paneleria repisas con base ajustable a paneleria tradicional de stands. Debe incluir montaje y demostaje y transporte al lugar</t>
  </si>
  <si>
    <t xml:space="preserve">Salas de negocios - Networking </t>
  </si>
  <si>
    <t>Muebles para acondicionar espacios para ruedas de negocios, deben llevar 3 mesas y 12 sillas romadebe. Incluir montaje y demostaje y transporte al lugar</t>
  </si>
  <si>
    <t>Salas Lounge para 4 personas</t>
  </si>
  <si>
    <t>Alquiler de sala lounge para 4 personas</t>
  </si>
  <si>
    <t>Salas Lounge para 6 personas</t>
  </si>
  <si>
    <t>Alquiler de sala lounge para 6 personas</t>
  </si>
  <si>
    <t>Salas Lounge para 8 personas</t>
  </si>
  <si>
    <t>Alquiler de sala lounge para 8 personas</t>
  </si>
  <si>
    <t>Silla acolchada</t>
  </si>
  <si>
    <t>Alquiler de silla con espaldar, diseñada para crear espacios de asesoría para la ciudadanía. Cuenta con asiento y respaldo de pieza única con acolchado. Ergonómica</t>
  </si>
  <si>
    <t>Silla Cian Alquiler por día</t>
  </si>
  <si>
    <t>Alquiler silla Cian. Incluye instalación y transporte</t>
  </si>
  <si>
    <t xml:space="preserve">Silla Malinche </t>
  </si>
  <si>
    <t>Alquiler Silla Malinche Alquiler por día. Incluye instalación y transporte</t>
  </si>
  <si>
    <t>Silla plástica</t>
  </si>
  <si>
    <t>Alquiler de silla sin brazos, liviana y resistente. Incluye soporte para facilitar su transporte, es fácil de apilar e incluye instalación y desinstalación. Medidas aproximadas: 78 cm de alto, 51,5 cm de ancho y 53,5 cm de largo.</t>
  </si>
  <si>
    <t>Silla plástica con apoyabrazos</t>
  </si>
  <si>
    <t>Alquiler de silla con brazos, liviana y resistente Incluye soporte para facilitar su transporte, es fácil de apilar e incluye instalación y desinstalación. Medidas aproximadas: 78 cm de alto, 51,5 cm de ancho y 53,5 cm de largo.</t>
  </si>
  <si>
    <t>Silla tiffany</t>
  </si>
  <si>
    <t>Alquiler de silla Tiffany, resistente, ideal para eventos. Fabricada en materiales duraderos, con diseño clásico y apilable para facilitar su transporte y almacenamiento. Incluye instalación y desinstalación.</t>
  </si>
  <si>
    <t>Silla Tipo Bar con espaldar</t>
  </si>
  <si>
    <t>Alquiler Silla Tipo Bar con espaldar. Inlcuye instalación y
desinstalación</t>
  </si>
  <si>
    <t>Sillas cocteleras para stand o showcase</t>
  </si>
  <si>
    <t>Alquiler con medidas aproximadas de 70 cm de alto x 50cm de largo y 40cm de ancho. Inlcuye instalación y
desinstalación</t>
  </si>
  <si>
    <t>Sillas tipo huevo blanca para panel</t>
  </si>
  <si>
    <t>Alquiler Silla tipo huevo blanca. Inlcuye instalación y
desinstalación</t>
  </si>
  <si>
    <t>Sillón</t>
  </si>
  <si>
    <t>Alquiler sillón abullonado tipo conferencia</t>
  </si>
  <si>
    <t>Sofa</t>
  </si>
  <si>
    <t>Alquiler de sofá, con dimensiones aproximadas de 0,80 m a 0,90 m de alto, 1,90 m a 2,20 m de ancho y 0,80 m a 1,00 m de profundidad</t>
  </si>
  <si>
    <t>Tablero acrílico</t>
  </si>
  <si>
    <t>Alquiler de tablero acrílico con caballete, con dimensiones de 100 cm de ancho y 60 cm de alto</t>
  </si>
  <si>
    <t xml:space="preserve">Vitrina </t>
  </si>
  <si>
    <t>Alquiler de vitrina de piso de 1 m de alto x 0,8 m de ancho. Debe incluir montaje y demostaje y transporte al lugar</t>
  </si>
  <si>
    <t>Vitrinas iluminadas</t>
  </si>
  <si>
    <t>Alquiler de vitrinas iluminadas, con dimensiones aproximadas de 1,20 m a 2,00 m de alto, 0,80 m a 1,20 m de ancho y 0,40 m a 0,60 m de profundidad.</t>
  </si>
  <si>
    <t>Acometida Electrica</t>
  </si>
  <si>
    <t>Alquiler.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Incluye transporte, instalación y desintalación</t>
  </si>
  <si>
    <t>Alquiler parrilla de iluminación para escenario</t>
  </si>
  <si>
    <t>Alquiler de Rider de Iluminación con 16 Par Led RGBW, 12 cabezas móviles Wash, 12 Sharpy, 4 Strobo Martin Atomic 3000, 4 Mole Fay Led X4 (Blinder), 2 máquinas de humo Hazer con ventilador, 1 seguidor y 1 consola Grand MA2 ubicada en el FOH. Incluye estructura en truss para colgar iluminación, así como transporte, instalación y desinstalación.</t>
  </si>
  <si>
    <t>1 metro cuadrado de Banner impresión full color. Inlcuye transporte, intalación y desintalación</t>
  </si>
  <si>
    <t>Baño móvil o portátil con lavamanos e insumos</t>
  </si>
  <si>
    <t xml:space="preserve"> 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</si>
  <si>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Baño móvil o portatil para personas en condición de discapacidad con lavamanos e insumos</t>
  </si>
  <si>
    <t>Alquiler.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Dede incluir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disposición final de las aguas residuales).</t>
  </si>
  <si>
    <t>Baños móviles o portátiles Duo con lavamanos e insumos</t>
  </si>
  <si>
    <t>Alquiler de Baños Portátiles (juego de 2 baños que incluyen mantenimiento y lavamanos) - Incluye transporte e instalación en el sitio indicado por la entidad, y su posterior retirada del sitio. Tambien incluye personal de aseo que se encargará de limpiar y desinfectar todo tipo de superficies de los baños que puedan estar expuestas al uso, quitando polvos y suciedad, llevando tareas de reciclajes pertinentes y reposición de materiales tales como papel higiénico y jabón de manos durante el evento. Los elementos para la limpieza, así como el papel higiénico y jabón de manos serán incluidos por el operador (por día). La limpieza y desinfección en los baños deberá realizarse una vez inicie el evento, durante el evento y cerrando el evento. (Debe contar con certificado de dispocisión final de las aguas residuales).</t>
  </si>
  <si>
    <t>Bombillos Ping Pong</t>
  </si>
  <si>
    <t>Alquiler de metro lineal de extensión de bombillos led tipo ping pong para exteriores que incluya sujetadores para guaya que garanticen que los bombillos queden bien asegurados durante el evento, que incluye instalación y desinstalación. Debe ser instalado un día antes del evento sin costo adicional para la entidad.</t>
  </si>
  <si>
    <t xml:space="preserve">Cabezas móviles </t>
  </si>
  <si>
    <t>Alquiler de robe point 450/4 unidades. Que incluyan consola de iluminación. Incluye transporte, instalación y desintalación</t>
  </si>
  <si>
    <t>Carpa tipo hangar modulares</t>
  </si>
  <si>
    <t>Alquiler carpa 10x12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</si>
  <si>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</si>
  <si>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12x32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</si>
  <si>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12x42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</si>
  <si>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6x6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</si>
  <si>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6x12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</si>
  <si>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6x18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</si>
  <si>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6x24 metros tipo hagar.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</si>
  <si>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Alquiler Carpa de 2X2 con laterales y respectivos ancaljes o contrapesos. Incluyendo: instalación y desinstalación y transporte. Debe contemplar instalación el día anterior al comienzo del evento</t>
  </si>
  <si>
    <t>Alquiler Carpa de 3X3 con laterales y respectivos ancaljes o contrapesos. Incluyendo: instalación y desinstalación y transporte. Debe contemplar instalación el día anterior al comienzo del evento</t>
  </si>
  <si>
    <t>Alquiler Carpa de 4X4 con laterales y respectivos ancaljes o contrapesos. Incluyendo: instalación y desinstalación y transporte. Debe contemplar instalación el día anterior al comienzo del evento</t>
  </si>
  <si>
    <t>Alquiler Carpa de 6X6 con laterales y respectivos ancaljes o contrapesos. Incluyendo: instalación y desinstalación y transporte. Debe contemplar instalación el día anterior al comienzo del evento</t>
  </si>
  <si>
    <t>Consola de luces</t>
  </si>
  <si>
    <t>Alquiler de consola de iluminación Gran MA2. Debe incluir ingeniero de iluminación para operar. Incluye Transporte, intalación y desintalación</t>
  </si>
  <si>
    <t>Alquiler de consola de iluminación Gran Martin M1. Debe incluir ingeniero de iluminación para operar. Incluye Transporte, intalación y desintalación</t>
  </si>
  <si>
    <t xml:space="preserve">Contrapeso para carpas </t>
  </si>
  <si>
    <t>Alquiler de contrapeso de 15kg. Incluye cuerda, instalación, desinstalación y transporte</t>
  </si>
  <si>
    <t>Cubos de exhibición</t>
  </si>
  <si>
    <t>Alquiler de cubos de exhibición de 100 cm de altura x 50 cm de base para muestras comerciales, ferias y circuitos. Incluye transporte, montaje y desmontaje</t>
  </si>
  <si>
    <t>Alquiler de cubos de exhibición de 120 cm de altura x 50 cm de base para muestras comerciales, ferias y circuitos. Incluye transporte, montaje y desmontaje</t>
  </si>
  <si>
    <t>Alquiler de cubos de exhibición de 50 cm de altura x 50 cm de base para muestras comerciales, ferias y circuitos. Incluye transporte, montaje y desmontaje</t>
  </si>
  <si>
    <t>Alquiler de cubos de exhibición de 60 cm de altura x 50 cm de base para muestras comerciales, ferias y circuitos. Incluye transporte, montaje y desmontaje</t>
  </si>
  <si>
    <t xml:space="preserve">Distro Eléctrico </t>
  </si>
  <si>
    <t>Alquiler de Distro eléctrico de 6 salidas, 3 fases y camlock con su respectiva parcial de 50 metros. Incluye instalación, desinstalación y transporte</t>
  </si>
  <si>
    <t xml:space="preserve">Estiba en Madera </t>
  </si>
  <si>
    <t>Alquiler de estiba en Madera 1,20 x 1,00 mts para piso. Incluye instalación, desinstalación y transporte</t>
  </si>
  <si>
    <t xml:space="preserve">Estiba plástica estándar </t>
  </si>
  <si>
    <t>Alquiler de estiba plástica estándar de 1,20 x 1,00 mts. Incluye instalación, desinstalación y transporte</t>
  </si>
  <si>
    <t>Extensión</t>
  </si>
  <si>
    <t>Alquiler de extensión de energia por 50 metros encauchetada de 3x10 con clabijas de seguridad. Incluye instalación, desinstalación y transporte</t>
  </si>
  <si>
    <t>Alquiler de extensión de energia por 10 metros de 3x10 encauchetada con clabijas de seguridad. Incluye instalación, desinstalación y transporte</t>
  </si>
  <si>
    <t>Alquiler de Extensión de energia por 20 metros de 3x10 con clabijas de seguridad. Incluye instalación, desinstalación y transporte</t>
  </si>
  <si>
    <t xml:space="preserve">Faldón en estructura metálica </t>
  </si>
  <si>
    <t>Alquiler de faldón en estructura metálica de 4 Ancho x 1,20 de Alto. Incluye instalación, desinstalación y transporte</t>
  </si>
  <si>
    <t>Iluminación producción técnica pequeño formato</t>
  </si>
  <si>
    <t>Alquiler de iluminación producción técnica pequeño formato. se efectuará en 1 día de espectáculo. Se debe garantizar como mínimo los siguientes equipos para iluminación:
• Diez (10) cabezas móviles spot 1200 LED.
• Diez (10) cabezas móviles wash 1200 LED.
• Treinta y seis (36) Par led con zoom y paneles de control digital.
• Cuatro (4) minibrutos
• Sistema de intercom inalámbrico, (no se aceptarán sistemas alámbricos).
• Una (1) Consola, dimer para control de equipos de iluminación con Faders motorizados, ruedas multiuso, pantalla táctil, conectores, DMX, MIDI, entradas de audio XLR, código de tiempo lineal XLR, RJ45, S/PDIF y USB.
• Una (1) Consola de iluminación de Back up con las mismas características de la principal.
• Debe garantizar la estructura necesaria para el soporte y colgado de los equipos, elevados mediante motores.
Todos los equipos de iluminación deben ser LED de una marca reconocida a nivel internacional y de última tecnología. Se pueden hacer propuestas con un equipo equivalente o superior en otros formatos de montaje.
Todos los equipos solicitados deberán ser originales al igual que sus componentes, cubrecables para proteger todas las líneas de señal y energía en las zonas donde se requieran estar protegidas, escenario, zonas de tráfico y puestos de control.
La Empresa debe asumir los gastos de transporte y traslado del insumo, al igual que el personal necesario y especializado para el montaje, evento y desmontaje como también contar con todos sus equipos de protección personal. Incluye instalación, desinstalación y transporte.
NOTA: El insumo debe estar instalado y en funcionamiento un (1) día antes de la actividad, ese día (día antes de la actividad) se realizarán las respectivas pruebas de sonido, iluminación y video con los artistas sin un costo adicional para la entidad.</t>
  </si>
  <si>
    <t>Kit de luces</t>
  </si>
  <si>
    <t>Alquiler de kit de luces con 8 parleds RGB. Incluye transporte, instalación y desinstalación.</t>
  </si>
  <si>
    <t xml:space="preserve">Moqueta </t>
  </si>
  <si>
    <t>Alquiler de un metro cuadrado de moqueta en el color que la entidad requiera. Que inlcuya transporte instalación y desinstalación</t>
  </si>
  <si>
    <t>Multitoma industrial</t>
  </si>
  <si>
    <t>Alquiler de Multitoma industrial con polo a tierra de 8 tomas dobles. Incluye instalación, desinstalación y transporte</t>
  </si>
  <si>
    <t>Alquiler de Multitoma industrial con polo a tierra de 4 tomas dobles. Incluye instalación, desinstalación y transporte</t>
  </si>
  <si>
    <t>Alquiler Multitoma industrial con polo a tierra de 16 tomas dobles. Incluye instalación, desinstalación y transporte</t>
  </si>
  <si>
    <t>Panelería</t>
  </si>
  <si>
    <t>Alquiler de panelería con perfil de aluminio para espacio comercial, con dimensiones de 2,00 x 2,00 metros y altura de 2,40 metros. Incluye transporte, instalación y desinstalación.</t>
  </si>
  <si>
    <t>Par LED e iluminación</t>
  </si>
  <si>
    <t>Alquiler de luz tipo par LED RGB para ambientación de eventos interiores y exteriores. Incluye instalación, desinstalación y transporte</t>
  </si>
  <si>
    <t xml:space="preserve">Pared MDF </t>
  </si>
  <si>
    <t>Alquiler de un metro cuadrado de pard de MDF con panel entamborado con estructura mdf de 15 mm, con doble tapa interna y externa en 9 mm, estructura interna tipo costilla en mdf de 15 mm de alta densidad, terminados en masilla supermastick de secado rápido, con sellador catalizado para madera de secado rápido aplicado con pistola. Inlcuye transporte, intalación y desintalación</t>
  </si>
  <si>
    <t xml:space="preserve">Pasacables </t>
  </si>
  <si>
    <t>Alquiler Pasacables o cubre cables o yellow jacket de 4 canales. Inlcuye transporte, intalación y desintalación</t>
  </si>
  <si>
    <t>Alquiler Pasacables o cubre cables o yellow jacket de 2 canales. Inlcuye transporte, intalación y desintalación</t>
  </si>
  <si>
    <t xml:space="preserve">Pasto Sintético </t>
  </si>
  <si>
    <t>Alquiler de un metro cuadrado de pasto sintético. Inlcuye transporte, intalación y desintalación</t>
  </si>
  <si>
    <t xml:space="preserve">Piso laminado en madera o en tapete </t>
  </si>
  <si>
    <t>Alquiler de tapete, con dimensiones aproximadas de 1,20 m x 0,20 m. Rollos disponibles con ancho entre 2 m y 3 m, y largo entre 5 m y 10 m. Incluye transporte, instalación y desinstalación. Debe contemplar instalación el día anterior al comienzo del evento.</t>
  </si>
  <si>
    <t xml:space="preserve">Piso plástico </t>
  </si>
  <si>
    <t>Alquiler de un m² de piso plástico con instalación, desinstalación y transporte. Debe contemplar instalación el día anterior al comienzo del evento</t>
  </si>
  <si>
    <t>Pórticos modulares</t>
  </si>
  <si>
    <t>Pórticos modulares en estructura metálica con banner tensado con dimensiones aproximadas de 2,50 mts a 4,00 mts de alto, 1,00 mts a 2,00 mts de ancho y 0,50 mts a 1,00 mts de profundidad. 
Incluye transporte, instalación y desinstalación.</t>
  </si>
  <si>
    <t>Punto de corriente</t>
  </si>
  <si>
    <t>Alquiler de punto de corriente con toma doble tipo Levinton y cable encauchetado. La electricidad sale de las plantas que se alquilan para el evento</t>
  </si>
  <si>
    <t>Punto de luz</t>
  </si>
  <si>
    <t>Alquiler de punto de luz en carpa con bombillo de ahorro. La electricidad saldrá de la Planta Eléctrica</t>
  </si>
  <si>
    <t>Punto de luz con reflectores de 100 watt</t>
  </si>
  <si>
    <t>Alquiler de punto de luz con un reflector de 100 watt, con transporte, instalación y desinstalación, la electricidad saldrá de la Planta Eléctrica.</t>
  </si>
  <si>
    <t>Punto de luz con reflectores de 30 watt</t>
  </si>
  <si>
    <t>Alquiler de punto de luz con un reflector de 30 watt, con transporte, instalación y desinstalación, la electricidad saldrá de la Planta Eléctrica.</t>
  </si>
  <si>
    <t>Rebranding para pórtico en estructura metálica</t>
  </si>
  <si>
    <t>Impresión en banner tensado con dimensión 2,00 m de ancho y 0,50 m a 1,00 m de profundidad. 
Incluye transporte, instalación y desinstalación.</t>
  </si>
  <si>
    <t xml:space="preserve">Seguidor de luz para eventos </t>
  </si>
  <si>
    <t>Alquiler de seguidor de luz para eventos. Incluye transporte, montaje y desmontaje</t>
  </si>
  <si>
    <t>Separador de fila</t>
  </si>
  <si>
    <t>Alquiler de un separador de fila. 
Incluye transporte, instalación y desinstalación</t>
  </si>
  <si>
    <t>Servicio de planta eléctrica de 100 kW</t>
  </si>
  <si>
    <t>Alquiler de Planta eléctrica de 100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</si>
  <si>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120 kW</t>
  </si>
  <si>
    <t>Alquiler de Planta eléctrica de 120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</si>
  <si>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150 kW</t>
  </si>
  <si>
    <t>Alquiler de Planta eléctrica de 150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</si>
  <si>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30 kW</t>
  </si>
  <si>
    <t>Alquiler de Planta eléctrica de 30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</si>
  <si>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electrica de 50 kW</t>
  </si>
  <si>
    <t>Alquiler de Planta eléctrica de 50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</si>
  <si>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Servicio de planta eléctrica de 75 kW</t>
  </si>
  <si>
    <t>Alquiler de Planta eléctrica de 75 kW. Incluye parcial de hasta 80 metros, 6 bocadillos de 12 salidas a 110v, 3 distribuidores de corriente trifásicos de 63 amperios,1 parcial trifásico de 30 metros, 2 camándulas de 70 metros con intervalos con toma eléctrica cada 3 metros, 6 puentes bifásicos de 32 amperios 50 multitomas de 6 puertos. El operador deberá contar con mínimo dos personas que realicen la instalación para el evento, adicionalmente el operador deberá garantizar la seguridad de los elementos durante el tiempo que dure el evento. Cerramiento en vallas y extintor. Incluye transporte, instalación y desintalación</t>
  </si>
  <si>
    <t>Stand comercial 2x2</t>
  </si>
  <si>
    <t>Alquiler de un stand comercial en panelería con perfil de aluminio de 2x2 a 2,40 de alto con counter de 1x1,20 de alto. Cenefa de 2 metros de largo por 23 centimetros de alto. Instalada con vinilo adhesivo mate. Debe incluir dos sillas, una toma doble levinton de 110v y bombillo ahorrador. Incluir montaje y demostaje y transporte.</t>
  </si>
  <si>
    <t>Stand comercial 3x2</t>
  </si>
  <si>
    <t>Alquiler de un stand comercial en panelería con perfil de aluminio de 3x2 a 2,40 de alto con counter de 1x1,20 de alto. Cenefa de 3 metros de largo por 23 centimetros de alto. Instalada con vinilo adhesivo mate. Debe incluir dos sillas, una toma doble levinton de 110v y bombillo ahorrador. Incluir montaje y demostaje y transporte.</t>
  </si>
  <si>
    <t>Stand comercial 4x4</t>
  </si>
  <si>
    <t>Alquiler de un stand comercial en panelería con perfil de aluminio de 4x4 a 2,40 de alto con counter de 1x1,20 de alto. Cenefa de 4 metros de largo por 23 centimetros de alto. Instalada con vinilo adhesivo mate. Debe incluir dos sillas, una toma doble levinton de 110v y bombillo ahorrador. Incluir montaje y demostaje y transporte.</t>
  </si>
  <si>
    <t>Tablón de tarima con charolina para pasarela</t>
  </si>
  <si>
    <t>Alquiler de un metro cuadrado de tablón de tarima con charolina para pasarela. Debe incluir transporte, montaje y demostaje</t>
  </si>
  <si>
    <t xml:space="preserve">Tarima 10x8 con techo en truss </t>
  </si>
  <si>
    <t>Alquiler de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</si>
  <si>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10x8 con techo en truss curvo con 2 áreas de trabajo</t>
  </si>
  <si>
    <t>Alquiler Tarima 10x8: incluye estructura, piso de altura modular 0,6 a 1,6 m de altura, escalera o rampa, carpa del tamaño de la tarima, techo en truss curvo de 10 x 8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</si>
  <si>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 X 10 con dos áreas de trabajo techo en truss</t>
  </si>
  <si>
    <t>Alquiler Tarima 12x10: incluye estructura, piso de altura modular 0,6 a 1,6 m de altura, escalera o rampa, carpa del tamaño de la tarima, techo en truss curvo de 12 x 10 y dos areas de trabajo.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</si>
  <si>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Tarima 12x12</t>
  </si>
  <si>
    <t>Alquiler de tarima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</si>
  <si>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12x12 con techo </t>
  </si>
  <si>
    <t>Alquiler de tarima con techo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</si>
  <si>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12x12 con techo en truss</t>
  </si>
  <si>
    <t>Alquiler de tarima con techo en truss de 12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</si>
  <si>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t>
  </si>
  <si>
    <t>Alquiler de tarima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</si>
  <si>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12x18 con techo </t>
  </si>
  <si>
    <t>Alquiler de tarima con techo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</si>
  <si>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12x18 con techo en truss</t>
  </si>
  <si>
    <t>Alquiler de tarima con techo en truss de 12 x 18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</si>
  <si>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t>
  </si>
  <si>
    <t>Alquiler de tarima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</si>
  <si>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12x6 con techo </t>
  </si>
  <si>
    <t>Alquiler de tarima con techo de 12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</si>
  <si>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12x6 con techo en truss</t>
  </si>
  <si>
    <t>Alquiler de tarima con techo en truss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</si>
  <si>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3x3</t>
  </si>
  <si>
    <t>Alquiler de tarima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</si>
  <si>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3x3 con techo </t>
  </si>
  <si>
    <t>Alquiler de tarima con techo de 3 x 3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</si>
  <si>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4x2 con techo </t>
  </si>
  <si>
    <t>Alquiler de tarima con techo de 4 x 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</si>
  <si>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t>
  </si>
  <si>
    <t>Alquiler de tarima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</si>
  <si>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4x4 con techo </t>
  </si>
  <si>
    <t>Alquiler de tarima con techo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</si>
  <si>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4x4 con techo en truss</t>
  </si>
  <si>
    <t>Alquiler de tarima con techo en truss de 4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</si>
  <si>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t>
  </si>
  <si>
    <t>Alquiler de tarima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</si>
  <si>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4x6 con techo </t>
  </si>
  <si>
    <t>Alquiler de tarima con techo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</si>
  <si>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4x6 con techo en truss</t>
  </si>
  <si>
    <t>Alquiler de tarima con techo en truss de 4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</si>
  <si>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t>
  </si>
  <si>
    <t>Alquiler de tarima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</si>
  <si>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4x8 con techo </t>
  </si>
  <si>
    <t>Alquiler de tarima con techo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</si>
  <si>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4x8 con techo en truss</t>
  </si>
  <si>
    <t>Alquiler de tarima con techo en truss de 4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</si>
  <si>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5x4 con techo </t>
  </si>
  <si>
    <t>Alquiler de tarima con techo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</si>
  <si>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5x4 con techo en truss</t>
  </si>
  <si>
    <t>Alquiler de tarima con techo en truss de 5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</si>
  <si>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</si>
  <si>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</si>
  <si>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6x12 con techo </t>
  </si>
  <si>
    <t>Alquiler de tarima con techo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</si>
  <si>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6x12 con techo en truss</t>
  </si>
  <si>
    <t>Tarima 6x4</t>
  </si>
  <si>
    <t>Alquiler de tarima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</si>
  <si>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6x4 con techo </t>
  </si>
  <si>
    <t>Alquiler de tarima con techo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</si>
  <si>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6x4 con techo en truss</t>
  </si>
  <si>
    <t>Alquiler de tarima con techo en truss de 6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</si>
  <si>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t>
  </si>
  <si>
    <t>Alquiler de tarima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</si>
  <si>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6x6 con techo </t>
  </si>
  <si>
    <t>Alquiler de tarima con techo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</si>
  <si>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6x6 con techo en truss</t>
  </si>
  <si>
    <t>Alquiler de tarima con techo en truss de 6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</si>
  <si>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6x8</t>
  </si>
  <si>
    <t>Alquiler de tarima de 6 x 12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</si>
  <si>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6x8 con techo </t>
  </si>
  <si>
    <t>Tarima 6x8 con techo en truss</t>
  </si>
  <si>
    <t>Tarima 8x4</t>
  </si>
  <si>
    <t>Alquiler de tarima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</si>
  <si>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8x4 con techo </t>
  </si>
  <si>
    <t>Alquiler de tarima con techo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</si>
  <si>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8x4 con techo en truss</t>
  </si>
  <si>
    <t>Alquiler de tarima con techo en truss de 8 x 4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</si>
  <si>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8x6 con techo en truss</t>
  </si>
  <si>
    <t>Alquiler de tarima con techo en truss de 8 x 6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</si>
  <si>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t>
  </si>
  <si>
    <t>Alquiler de tarima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</si>
  <si>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 xml:space="preserve">Tarima 8x8 con techo </t>
  </si>
  <si>
    <t>Alquiler de tarima con techo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</si>
  <si>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8x8 con techo en truss</t>
  </si>
  <si>
    <t>Alquiler de tarima con techo en truss de 8 x 8 m con estructura, piso, altura modular entre 0,20 m y 1,60 m, faldón negro, escalera o rampa de embarque y desembarque, cinta antideslizante, barandas y carpa del tamaño del área de la tarima. Incluye transporte, instalación y desinstalación. Se debe adjuntar concepto técnico firmado sobre el comportamiento estructural emitido por un Ingeniero Civil con estudios de posgrado y experiencia mayor a cinco (5) años en estructuras. La empresa debe asumir los gastos de transporte, personal especializado para montaje, evento y desmontaje, así como contar con equipos de protección personal. Debe contemplar instalación el día anterior al comienzo del evento.</t>
  </si>
  <si>
    <t>Tarima para prensa con carpa</t>
  </si>
  <si>
    <t>Alquiler de Tarima para prensa con carpa de medidas 3 X 2 metros. A 100 centímetros de alto con escalera o rampa de embarque y desembarque, cinta antideslizante y barandas con carpa del tamaño del área de la tarima. Incluyendo: instalación y desinstalación. Debe contemplar instalación el día anterior al comienzo del evento.</t>
  </si>
  <si>
    <t>Techo truss curvo de 12x10</t>
  </si>
  <si>
    <t>Alquiler techo de 12 [m] x 10[m] en truss elevado mediante motores, respectivos contrapesos y aforos en tela o lona (no polisombra).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 Debe contemplar instalación el día anterior al comienzo del evento</t>
  </si>
  <si>
    <t xml:space="preserve">Torre de Luz 6000 Vatios </t>
  </si>
  <si>
    <t>Alquiler Torre de Luz de 6000 vatios de potencia en 4 lámparas independientes. Se debe adjuntar concepto técnico debidamente firmado acerca del comportamiento estructural emitido por un Ingeniero Civil que acredite estudios de postgrado, experiencia mayor de cinco (5) años en el área de estructuras.
La Empresa debe asumir los gastos de transporte y traslado del insumo, al igual que el personal necesario y especializado para el montaje, evento y desmontaje como también contar con todos sus equipos de protección personal.</t>
  </si>
  <si>
    <t>Alquiler de un metro de tramo de truss con patas puesto en sitio (incluye transporte, instalación y desintalación). Debe contar con certificación de estructuras. Debe contemplar instalación el día anterior al comienzo del evento</t>
  </si>
  <si>
    <t>Valla de lámina completa</t>
  </si>
  <si>
    <t>Alquiler de valla tipo lámina completa. Incluye transporte, instalación y desintalación</t>
  </si>
  <si>
    <t>Valla de reja</t>
  </si>
  <si>
    <t>Alquiler de una valla tipo reja (no lámina completa). Incluye transporte, instalación y desintalación</t>
  </si>
  <si>
    <t>1 metro cuadrado de Vinilo adhesivo impresión laminada en mate. Inlcuye transporte, intalación y desintalación</t>
  </si>
  <si>
    <t xml:space="preserve">Alquiler de MEC (módulo de estabilización y Clasificación), en los eventos masivos siempre se tiene por solicitud de los entes reguladores, es el elemento central para la atención a posibles víctimas de la cadena de socorro donde inicia la atención médica y se clasifica el tipo de emergencia y la necesidad de trasladar o no un posible afectado a un centro de atención o se le prestan los primeros auxilios básicos que requiera. Debe incluir el Médico y los Auxiliares requeridos para un evento de media. Incluye: Carpa 4x4, 2 camillas rígidas, 2 camillas plegables, equipo o kit de estabilziación, botiquines tipo C, un médico y 2 enfermeras. (requeridos para un evento de media). </t>
  </si>
  <si>
    <t>Ambulancia básica</t>
  </si>
  <si>
    <t>Alquiler de ambulancia básica de intervención con equipos y medicamentos de soporte vital, con un conductor con curso de primeros auxilios y un enfermero con curso de soporte vital básico.</t>
  </si>
  <si>
    <t>Alquiler de ambulancia básica de intervención con equipos y medicamentos de soporte vital, con un conductor con curso de primeros auxilios y un enfermero con curso de soporte vital básico</t>
  </si>
  <si>
    <t>Ambulancia Medicalizada</t>
  </si>
  <si>
    <t>Alquiler de ambulancia medicalizada de intervención con equipos y medicamentos de soporte vital, tripulada por personal médico entrenado como un médico, una enfermera con curso de soporte vital básico o tecnólogo en atención pre-hospitalaria y un conductor con curso de primeros auxilios. Equipamiento y dotación de una Ambulancia Medicalizada (TAM)
Monitor de signos vitales, Ventilador Mécanico, Desfibrilador, Bombas de infusión, Glucómetro, Laringoscopio, Tubos endotraqueales, Guías de Entubación."</t>
  </si>
  <si>
    <t>Señalización</t>
  </si>
  <si>
    <t>Alquiler Señalética para dentificar, regular, y facilitar el acceso a unos servicios requeridos como entrada, salida de emergencia, PMU, Punto de Encuentro, Punto de Información, punto de personas desaparecidas, zona de bienestar, baños, camerinos, sala juntas, señales de tránsito, pare, desvio, conos de 50 cms de alto, colombinas, pasacalles</t>
  </si>
  <si>
    <t>Trámite Suga de Alta</t>
  </si>
  <si>
    <t xml:space="preserve"> SUGA de ALTA con las entidades pertinentes; Policía, Pago por verificación Bomberos, Movilidad, Defensa civil, secretarías involucradas, espacio público, IDU (si aplica), resolución de Secretaría de Gobierno, para eventos de alta complejidad. Debe incluir el PMT en caso de afectación de vías. Adicionalmente, el operador debe entregar el plano requerido para la correcta radicación del evento ante las entidades</t>
  </si>
  <si>
    <t>Trámite Suga de Baja</t>
  </si>
  <si>
    <t xml:space="preserve"> SUGA de BAJA con las entidades pertinentes;policía, Pago por verificación Bomberos, Movilidad, Defensa civil, secretarías involucradas, espacio público, IDU (si aplica), resolución de Secretaría de Gobierno, para eventos de baja complejidad. Debe incluir el PMT en caso de afectación de vías. Adicionalmente, el operador debe entregar el plano requerido para la correcta radicación del evento ante las entidades</t>
  </si>
  <si>
    <t>Trámite Suga de Mediana</t>
  </si>
  <si>
    <t xml:space="preserve"> SUGA de MEDIANA con las entidades pertinentes;policía, Pago por verificación Bomberos, Movilidad, Defensa civil, secretarías involucradas, espacio público, IDU (si aplica), resolución de Secretaría de Gobierno, para eventos de mediana complejidad. Debe incluir el PMT en caso de afectación de vías. Adicionalmente, el operador debe entregar el plano requerido para la correcta radicación del evento ante las entidades</t>
  </si>
  <si>
    <t>Códigos QR</t>
  </si>
  <si>
    <t>Impresión de Códigos QR en poliestireno con vinilo adhesivo mate 10x15 centímetros autosoportables para mesa personalizados: solución digital para compartir información de manera rápida y eficiente. El servicio incluye la creación y generación de 10 códigos QR funcionales, diseñados para cargar contenido como texto, enlaces o imágenes, sin incluir publicidad externa o invasiva. Los códigos se entregarán operativos y listos para su uso, asegurando su funcionalidad durante el periodo acordado.</t>
  </si>
  <si>
    <t>Escarapela</t>
  </si>
  <si>
    <t>Docena de escarapelas impresas en propalcote de 300 gr, con impresión a 4 tintas.</t>
  </si>
  <si>
    <t>Porta Escarapela</t>
  </si>
  <si>
    <t>Docena de portaescarapelas de plástico con cordón.</t>
  </si>
  <si>
    <t>Puntos de Registro Sistematizado para 100 personas</t>
  </si>
  <si>
    <t>Servicio de puntos de registro sistematizado para un aforo de 100 personas en un evento. Incluye personal capacitado (mínimo 2 personas), administración, depuración, sistematización, custodia y entrega de la base de datos. El servicio también abarca el puesto de trabajo (mesa, computadora, impresora y silla), así como los equipos necesarios (lector de código de barras, etc.)</t>
  </si>
  <si>
    <t>Servicios de Conectividad a Internet</t>
  </si>
  <si>
    <t>Alquiler con 30 megas simétricas por radio enlace</t>
  </si>
  <si>
    <t>Modem Wifi con datos</t>
  </si>
  <si>
    <t xml:space="preserve">Alquiler Modem Wifi portable con datos, Con plan de datos de 20 GB, tecnología 4G de velocidad wifi móvil, donde se permita conectar hasta 5 dispositivos al mismo tiempo. Incluye transporte de entrega. </t>
  </si>
  <si>
    <t>Servicio Transmisión en Streaming</t>
  </si>
  <si>
    <t>Alquiler. Transmisión de audio y video en vivo en 1920x1080 a redes sociales y páginas de internet de forma presencial, virtual o híbrido, conectando con diferentes ciudades o lugares del mundo.
Video , audio multicanal con micrófonos inalámbricos, solapas, diademas, etc. Cantidad 2 por cada uno.
Mezcla digital de audio y video en vivo, sobre posición de texto, títulos e imágenes.
Fotografía, video y transmisión 360. Incluye transporte, instalación y desinstalación.</t>
  </si>
  <si>
    <t>Alquiler Back Line básico 1</t>
  </si>
  <si>
    <t>Alquiler de 2 Amplificadores de guitarra, 2 plantas de bajo, Batería completa, 4 cajas de paso, 16 cables XLR, Microfonería para vientos, guitarra y bajo, mirofoneria para batería, tripode para piano. Incluye transporte, instalación y
 desinstalación</t>
  </si>
  <si>
    <t>Alquiler Back line básico 2</t>
  </si>
  <si>
    <t>Alquiler de 1 set de platillo, 1 teclado de tecla pesada con base, 1 amplificador de bajo tipo ampeg 4 x10 o similar, 1 amplificador de guitarra, bases guitarra y bajo, Timbales, platillos, conga, bongo y campana de mano, 4 atriles y 4 cajas directas. Un rodie y un Stage manager. Incluye transporte, instalación y desinstalación</t>
  </si>
  <si>
    <t>Amplificador de guitarra y una planta para bajo</t>
  </si>
  <si>
    <t>Alquiler de Amplificador de guitarra y una planta para bajo. Debe incluir 2 cajas de paso. Inluye trasnporte, instalación y desintalación</t>
  </si>
  <si>
    <t xml:space="preserve">Amplificador de Sonido para Instrumentos </t>
  </si>
  <si>
    <t>Alquiler de amplificador de sonido para instrumentos. Inluye trasnporte, instalación y desintalación</t>
  </si>
  <si>
    <t>Consola de audio de 32 canales</t>
  </si>
  <si>
    <t>Midas de 32 canales con ingeniero de sonido. Incluye transporte, instalación y desinstalación</t>
  </si>
  <si>
    <t>Consola de audio de 48 canales</t>
  </si>
  <si>
    <t>Consola de audio de 48 canales digital con ingeniero de sonido. Incluye transporte, instalación y desinstalación</t>
  </si>
  <si>
    <t>Megáfono</t>
  </si>
  <si>
    <t>Alquiler 25 watts de potencia, bateria recargable</t>
  </si>
  <si>
    <t>Alquiler Sistema de perifoneo portátil entre 40 - 90 db de alcance (incluye baterías para su correcto funcionamiento)</t>
  </si>
  <si>
    <t>Micrófono Cuello deGanso</t>
  </si>
  <si>
    <t>Alquiler de Micrófono Cuello de Ganso. Incluye transporte, instalación y desinstalación</t>
  </si>
  <si>
    <t>Micrófono de Cabeza de Boom</t>
  </si>
  <si>
    <t>Alquiler. Incluye transporte, instalación y desinstalación</t>
  </si>
  <si>
    <t>Micrófono de Diadema</t>
  </si>
  <si>
    <t>Alquiler de Microfono de Diadema estandar, tipo country Man. Incluye transporte, instalación y desinstalación</t>
  </si>
  <si>
    <t>Alquiler de Micrófono Inalámbrico. Incluye transporte, instalación y desinstalación</t>
  </si>
  <si>
    <t>Micrófono Inalámbrico con antenas</t>
  </si>
  <si>
    <t>Alquiler de Micrófono Inalámbrico con antenas de recepción. Incluye transporte, instalación y desinstalación</t>
  </si>
  <si>
    <t>Micrófono Solapa</t>
  </si>
  <si>
    <t>Alquiler de micrófono de solapa. FP 35 con receptor inalámbrico. Incluye transporte, instalación y desinstalación</t>
  </si>
  <si>
    <t>Microfonoreria para instrumentos de vientos, cuerdas y/o percusión</t>
  </si>
  <si>
    <t>Alquiler de Microfonoreria para instrumentos de vientos, cuerdas y/o percusión. Incluye transporte, instalación y desinstalación</t>
  </si>
  <si>
    <t>Mixer para DJ</t>
  </si>
  <si>
    <t>Alquiler de Mixer para DJ con su mesa. Incluye transporte, instalación y desinstalación</t>
  </si>
  <si>
    <t>Piaña para micrófono</t>
  </si>
  <si>
    <t>Alquiler de piaña. Incluye transporte, intalación y desintalación</t>
  </si>
  <si>
    <t>Punto Fijo Sonido</t>
  </si>
  <si>
    <t xml:space="preserve">Alquiler para eventos de formato mediano (de 0 a 400 personas) y grande (de 401 a 1000 personas) cuando se requiere. Inlcuye transporte, instación y desinstalación.
</t>
  </si>
  <si>
    <t>Alquiler de Backline y equipo de sonido para eventos. Incluye: amplificador de bajo (Ampeg SVT 18 E, SVT III PRO, Hartke o Gallien Krueger, mínimo 200 W), soporte para bajo, sistema inalámbrico Lectrosonic IS400. Amplificador para teclado (Roland KC 350, 300 W), teclado Nord Electro 3, pedal sustain Roland y soporte profesional para teclado. Sistema de sonido P.A. para exteriores (L´Acoustics, Meyer Sound, d&amp;b, Adamson, JBL o Electro Voice) con respuesta de frecuencia de 35Hz a 18KHz, presión sonora promedio de 90 dB y headroom de 12 dB. Consola de mezcla FOH con mínimo 48 canales, 8 VCAs, 8 subgrupos estéreo y 4 canales de efectos, con Snake y splitter. Sistema de monitores con Side Fill estéreo de 3 vías colgado (Meyer Sound, d&amp;b, L´Acoustics o Electro Voice), 13 sistemas In Ear Shure (PSM 1000, 900 o 300) con combinador de antenas y 14 body packs. Consola de monitores con 32 canales de entrada y 16 auxiliares, además de sistema de talkback bidireccional entre House y Monitores. Incluye transporte, instalación y desinstalación.</t>
  </si>
  <si>
    <t>Alquiler de equipo de sonido e instrumentos para eventos. Incluye: caja directa para amplificación de guitarra electroacústica, percusión, voz, cuatro, bajo y monitoreo; 14 micrófonos de diadema; 2 mesas y 7 sillas; micrófonos Shure SSM 58; línea para guitarra y conexión plug de 1/8 para celular. Sistema de sonido Line Array colgado con 5 cabinas activas por lado y 4 bajos, consola Midas de 32 canales, Stage Manager y dos roadies. Además, 2 amplificadores de guitarra, una planta de bajo y una batería completa. Incluye transporte, instalación y desinstalación.</t>
  </si>
  <si>
    <t>Alquiler de sistema de sonido Line Array FBT Muse 210 suspendido, con 8 cajas (4 por lado), 4 bajos dobles de 18", 4 monitores de piso HK Linear 5, 2 bajos HK Linear 9 y 2 columnas HK Linear 9. Incluye consola digital Midas M32, ingeniero de sonido y set de 32 micrófonos con base Shure y Sennheiser. Backline compuesto por 1 planta de bajo, 2 amplificadores de guitarra y batería completa con set de platillos. Contempla truss para colgar el Line Array. Incluye transporte, instalación y desinstalación.</t>
  </si>
  <si>
    <t>Alquiler de sonido Line Array FBT Muse 210 suspendido a techo, con 12 cajas (6 por lado), 4 bajos dobles de 18", 6 monitores de piso HK Linear 5, 4 bajos HK Linear 9 y 2 columnas HK Linear 9. Incluye consola digital Midas M32, ingeniero de sonido, set de 32 micrófonos con base Shure y Sennheiser. Backline compuesto por 1 amplificador de bajo, 2 amplificadores de guitarra y batería completa con set de platillos. Se debe incluir truss para colgar el sonido. Incluye transporte, instalación y desinstalación.</t>
  </si>
  <si>
    <t>Ríder Técnico para Filarmónica</t>
  </si>
  <si>
    <t xml:space="preserve">Alquiler de ríder técnico para filarmónica. SONIDO
SISTEMA DE MONITORES
Consolas
Digico SD 10
LV 1
LINE ARRAY COLGADO (INCLUIR CONTEMPLAR EL TRUSS) 
AMPLIFICADOR DE GUITARRA 
● 2 sistemas de side fill colgados staquin para la orquesta y 2 Cabinas para dispersión de frecuencias medias y altas mínimo 1900 vatios c/u LINE ARRAY (con sus respectivos amplificadores de potencia) para montar 3 cajas por lado colgados para el coro. Respuesta de frecuencia 70Hz - 17.5kHz, rango frecuencia 66 Hz - 18kHz, SPL 128 dB máximo.
● 1 acondicionador de corriente alterna para protección.
SISTEMA P.A
Consola
Digico SD 10
LV 1
• 12 cabinas para dispersión de frecuencias medias y altas mínimo 1900 vatios c/u LINE ARRAY (con sus respectivos amplificadores de potencia) los sub subwoffer debe tener una relación 2:1 con respecto al sistema principal
• El sistema debe ir colgado y se debe garantizar una cobertura homogénea en el espacio donde se realice la actividad.
• 16 Micrófonos DPA 4099 / DPA 4060/ DPA 4061
• Vox presentador Sm 58 
• 2 Mix 1 Side Fill
NOTA:
● No se aceptan marcas genéricas ni cabinas que sean de plástico
● El sistema debe estar ajustado y calibrado para el inicio de la prueba
● El ingeniero de sala debe poder manipular el procesador del sistema sin ninguna restricción
● Marcas sugerida: Adamson, D&amp;B, Meyer sound, L acoustics
Inlcuye transporte, instación y desinstalación.
</t>
  </si>
  <si>
    <t>Sistema de sonido line array para interiores</t>
  </si>
  <si>
    <t xml:space="preserve"> Alquiler. 8 cajas 4x lado, 2 bajos dobles de 18", 2 retornos para escenario, 6 relevos para cubrimiento de area, consola digital midas M32 e ingeniero de sonido. Inlcuye transporte, instación y desinstalación.</t>
  </si>
  <si>
    <t xml:space="preserve">Sonido asamblea </t>
  </si>
  <si>
    <t>Alquiler. 4 cabinas electro voice, 6 microfonos inalambricos, consola digital de 16 canales, 2 antenas SHURE UA874WB, retorno de audio tipo arena, caja de prensa de 8 canales, 10 cables XLR. Debe contar con ingeniero de sonido. Inlcuye transporte, instación y desinstalación.</t>
  </si>
  <si>
    <t>Alquiler. Sonido Line Array colagado, con 4 cabinas por columna, 2 bajos de 15 pulgadas, 2 monitores a piso, consola de 32 canales digital, 8 micrónfonos inalámbricos, ingeniero o técnico de sonido. Incluyendo: Transporte, instalación y desinstalación</t>
  </si>
  <si>
    <t>Sonido para 300 personas personas</t>
  </si>
  <si>
    <t>Alquiler de sonido para 300 personas personas. Sonido K Array para interiores (teatro de 150 a 300 personas), retorno de audio en tarima, retorno de audio para prensa, 8 micrófonos inalámbricos + base, con consola de audio de 16 canales. Incluyendo: Transporte, instalación y desinstalación</t>
  </si>
  <si>
    <t>Sonido Profesional Asamblea (desde 51 hasta 200 personas)</t>
  </si>
  <si>
    <t>Alquiler de Sonido: Cabinas con consola, potencia del sonido deberá ser acorde al número de personas. Sonido de óptima calidad que esté acorde a las características del lugar, incluye: cabinas amplificadas, Micrófonos de cable o inalámbricos, distro de corriente, bases para micrófono y cabinas, retornos, cableado suficiente, extensiones eléctricas, patch bay, bajos, procesador de efectos, EQ y demás elementos para su correcto funcionamiento. Incluye transporte, instalación y desinstalación.</t>
  </si>
  <si>
    <t>Alquiler. Sonido K array, 4 cabinas, consola Midas 32, set de 10 microfonos inalambricos con piaña, retorno de audio para prensa, caja de prensea de 8 canales, ingeniero de sonido y rodie. Incluye transporte, instalación y desinstalación.</t>
  </si>
  <si>
    <t>Sonido Profesional para Conferencia (desde 20 hasta 50 personas)</t>
  </si>
  <si>
    <t>Alquiler. Consola de 16 canales digital, 5 micrófonos inalámbricos con antenas, 4 cabinas electro voice. Incluye transporte, instalación y desinstalación.</t>
  </si>
  <si>
    <t>Tecnología</t>
  </si>
  <si>
    <t>Computador Portátil</t>
  </si>
  <si>
    <t>Alquiler Computador Portátil. Batería duración 3 hrs min, cargador, Mouse, Monitor panel plano 14” - 15”, Puertos mínimo 3 USB 2.0, puerto de video 1 VGA y 1 puerto HDMI integrado. Teclado en español, Sistema operativo Microsoft® Windows® 10 Professional o superior, Office 2010 o superior, Antivirus y Anti spam instalados y actualizado a última versión, Compresor de archivos Winzip versión 12 o superior, Acrobat Reader. Todo lo anterior con su respectiva licencia y medios de instalación y configuración que permitan la lectura de archivos y la proyección de los mismos. Incluye transporte de entrega</t>
  </si>
  <si>
    <t>Textiles o utilería para eventos</t>
  </si>
  <si>
    <t>Arreglo floral</t>
  </si>
  <si>
    <t xml:space="preserve">Alquiler de arreglo floral centro de mesa, variedad de flores con vasija de cristal. </t>
  </si>
  <si>
    <t>Bandera Protocolaria con asta</t>
  </si>
  <si>
    <t xml:space="preserve">Alquiler de Bandera protocolaria de 2,50 metrosx1,50 metros con asta en madera autosoportable </t>
  </si>
  <si>
    <t>Delantal en cambrel</t>
  </si>
  <si>
    <t xml:space="preserve">producción de delantales ANTIFLUIDO medidas:
80cm de largo
61 cm de ancho
Tira cuello 65x3cm con ajuste y tiras laterales 50*11/25cm cada una Con estampado full color a una cara. Incluye transporte de entrega </t>
  </si>
  <si>
    <t>Mantel</t>
  </si>
  <si>
    <t>Alquiler de mantel. Puesto por persona de 90 x 90 cm. Incluye transporte, instalación y desinstalación</t>
  </si>
  <si>
    <t>Alquiler de mantel de mesa tipo Picnic Azul Rectangular de 152 x 228 cms en material Gabardina. Incluye transporte, instalación y desinstalación</t>
  </si>
  <si>
    <t xml:space="preserve">Mantel </t>
  </si>
  <si>
    <t>Alquiler. Mantel Blanco línea hotelera 170 x 90 cm. Incluye transporte, instalación y desinstalación</t>
  </si>
  <si>
    <t>Mantel Elástico 
182x88</t>
  </si>
  <si>
    <t>Alquiler. Mantel de Spandex de 182 x 88 cm. Debe incluir montaje y demostaje y transporte al lugar</t>
  </si>
  <si>
    <t xml:space="preserve">Mantel Elástico 
83x76 </t>
  </si>
  <si>
    <t>Alquiler. Mantel de Spandex de 83 x 76 cm. Debe incluir montaje y demostaje y transporte al lugar</t>
  </si>
  <si>
    <t>Matera</t>
  </si>
  <si>
    <t>Alquiler de matera con arbusto decorativos. Debe incluir montaje, demostaje y transporte al lugar</t>
  </si>
  <si>
    <t>Bus 40 pasajeros</t>
  </si>
  <si>
    <t>Viaje por trayecto: será un recorrido desde cualquier punto de la ciudad a otro punto de la ciudad en el perímetro urbano. Caracteristicas: vehículo destinado al transporte de personas con capacidad hasta 40 pasajeros.</t>
  </si>
  <si>
    <t>Servicio por hora con múltiples trayectos: Se prestará un servicio continuo durante una hora dentro del perímetro urbano de la ciudad, realizando múltiples trayectos según las necesidades indicadas, los cuales podrán programarse de forma consecutiva durante el período contratado.</t>
  </si>
  <si>
    <t>Bus 40 pasajeros Rural</t>
  </si>
  <si>
    <t>Viaje por trayecto: será un recorrido desde cualquier punto urbano de la ciudad a otro punto de la ciudad en el perímetro rural o viceversa. Caracteristicas: vehículo destinado al transporte de personas con capacidad hasta 40 pasajeros.</t>
  </si>
  <si>
    <t>Buseta</t>
  </si>
  <si>
    <t>Viaje por trayecto: será un recorrido desde cualquier punto de la ciudad a otro punto de la ciudad en el perímetro urbano. Caracteristicas: vehículo destinado al transporte de personas con capacidad de 20 a 30.</t>
  </si>
  <si>
    <t>Buseta Rural</t>
  </si>
  <si>
    <t>Viaje por trayecto: será un recorrido desde cualquier punto urbano de la ciudad a otro punto de la ciudad en el perímetro rural o viceversa. Caracteristicas: vehículo destinado al transporte de personas con capacidad de 20 a 30.</t>
  </si>
  <si>
    <t>Camión 3,5 toneladas</t>
  </si>
  <si>
    <t>Viaje por trayecto: será un recorrido desde cualquier punto de la ciudad a otro punto de la ciudad en el perímetro urbano. Modelo 2012 en adelante con capacidad de 3.5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</si>
  <si>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3,5 toneladas.</t>
  </si>
  <si>
    <t>Camión 3,5 toneladas Rural</t>
  </si>
  <si>
    <t>Viaje por trayecto: será un recorrido desde cualquier punto urbano de la ciudad a otro punto de la ciudad en el perímetro rural o viceversa. Modelo 2012 en adelante con capacidad de 3,5 toneladas.</t>
  </si>
  <si>
    <t>Camión 6 toneladas</t>
  </si>
  <si>
    <t>Viaje por trayecto: será un recorrido desde cualquier punto de la ciudad a otro punto de la ciudad en el perímetro urbano. Modelo 2012 en adelante con capacidad de 6 toneladas.</t>
  </si>
  <si>
    <t>Dos trayectos consecutivos: Se realizarán dos recorridos consecutivos dentro del perímetro urbano de la ciudad. El primero será un viaje de ida desde un punto de partida hasta otro destino dentro del perímetro urbano, seguido de un segundo recorrido hacia un punto final, que podrá ser el mismo punto de origen o un lugar diferente, según lo requerido. Ej: Punto A a punto B, seguido de Punto B a Punto C o de regreso a Punto A. Modelo 2012 en adelante con capacidad de 6 toneladas.</t>
  </si>
  <si>
    <t>Servicio por 8 horas con múltiples trayectos: Se prestará un servicio continuo durante 8 horas dentro del perímetro urbano de la ciudad, realizando múltiples trayectos según las necesidades indicadas, los cuales podrán programarse de forma consecutiva durante el período contratado. Modelo 2012 en adelante con capacidad de 6 toneladas.</t>
  </si>
  <si>
    <t>Camioneta de pasajeros</t>
  </si>
  <si>
    <t>Viaje por trayecto: será un recorrido desde cualquier punto de la ciudad a otro punto de la ciudad en el perímetro urbano. Caracteristicas: vehículo automotor destinado al transporte de personas, con capacidad de nueve personas sentadas.</t>
  </si>
  <si>
    <t>Camioneta doble cabina 4X4 tipo picó</t>
  </si>
  <si>
    <t>Viaje por trayecto: será un recorrido desde cualquier punto de la ciudad a otro punto de la ciudad en el perímetro urbano. Caracteristicas: vehiculos de 4 puertas con platón, para cuatro pasajeros y con capacidad de carga de 800 kg de peso. Modelo 2015 en adelante.</t>
  </si>
  <si>
    <t>Camioneta doble cabina 4X4 tipo picó Rural</t>
  </si>
  <si>
    <t>Viaje por trayecto: será un recorrido desde cualquier punto urbano de la ciudad a otro punto de la ciudad en el perímetro rural o viceversa. Caracteristicas: vehiculos de 4 puertas con platón, para cuatro pasajeros y con capacidad de carga de 800 kg de peso. Modelo 2015 en adelante.</t>
  </si>
  <si>
    <t>Mensajería</t>
  </si>
  <si>
    <t>Servicio de envío de documento por correo físico dentro de Bogotá. El servicio incluye el envío de un documento desde cualquier punto A a un punto B dentro de la ciudad, garantizando la entrega oportuna y segura.</t>
  </si>
  <si>
    <t>Microbus</t>
  </si>
  <si>
    <t>Viaje por trayecto: será un recorrido desde cualquier punto de la ciudad a otro punto de la ciudad en el perímetro urbano. Caracteristicas: vehículo destinado al transporte de personas con capacidad de 10 a 19 pasajeros.</t>
  </si>
  <si>
    <t>Microbus Rural</t>
  </si>
  <si>
    <t>Viaje por trayecto: será un recorrido desde cualquier punto urbano de la ciudad a otro punto de la ciudad en el perímetro rural o viceversa. Caracteristicas: vehículo destinado al transporte de personas con capacidad de 10 a 19 pasajeros.</t>
  </si>
  <si>
    <t>Van</t>
  </si>
  <si>
    <t>Viaje por trayecto: será un recorrido desde cualquier punto de la ciudad a otro punto de la ciudad en el perímetro urbano. Caracteristicas: vehículo automotor destinado al transporte de personas, con capacidad de siete personas sentadas.</t>
  </si>
  <si>
    <t>Vehículo de carga tipo Carry o Chana</t>
  </si>
  <si>
    <t>Viaje por trayecto: será un recorrido desde cualquier punto de la ciudad a otro punto de la ciudad en el perímetro urbano. Modelo 2015 en adelante.</t>
  </si>
  <si>
    <t>Video</t>
  </si>
  <si>
    <t>Cable SDI</t>
  </si>
  <si>
    <t>Alquiler de un cable SDI para cámaras de 10 metros. Incluye transporte, intalación y desintalación</t>
  </si>
  <si>
    <t>Alquiler de Caja de Prensa de 8 canales. 
 Incluye transporte, instalación y desinstalación</t>
  </si>
  <si>
    <t xml:space="preserve">Circuito cerrado de TV a cuatro cámaras </t>
  </si>
  <si>
    <t>A cuatro cámaras jornada de 8 horas - deben entregar grabación. Incluye transporte, instalación y desinstalación</t>
  </si>
  <si>
    <t>A cuatro cámaras jornada de 4 horas - deben entregar grabación. Incluye transporte, instalación y desinstalación</t>
  </si>
  <si>
    <t>Circuito cerrado de TV a dos cámaras</t>
  </si>
  <si>
    <t>A dos cámaras jornada de 8 horas - deben entregar grabación. Incluye transporte, instalación y desinstalación</t>
  </si>
  <si>
    <t>A dos cámaras jornada de 4 horas - deben entregar grabación. Incluye transporte, instalación y desinstalación</t>
  </si>
  <si>
    <t xml:space="preserve">Circuito cerrado de TV a tres cámaras </t>
  </si>
  <si>
    <t>A tres cámaras jornada de 8 horas - deben entregar grabación. Incluye transporte, instalación y desinstalación.</t>
  </si>
  <si>
    <t>A tres cámaras jornada de 4 horas - deben entregar grabación. Incluye transporte, instalación y desinstalación</t>
  </si>
  <si>
    <t>Cronómetro o Timer para pantalla Pitch</t>
  </si>
  <si>
    <t>Alquiler. Incluye transporte, instalación y desinstalación.</t>
  </si>
  <si>
    <t>Grabación de Video Hasta 60 Minutos</t>
  </si>
  <si>
    <t>Grabación de Video de Óptima calidad (Full HD o 4K), incluye personal que realiza el video y todos los accesorios para su correcto funcionamiento. El video debe ser entregado en memoria USB o SD. La grabación corresponde al desarrollo de la actividad que se este realizando por parte de la SDDE. El material se entregará en bruto sin edición</t>
  </si>
  <si>
    <t>Pantalla</t>
  </si>
  <si>
    <t xml:space="preserve">Alquiler de metro cuadrado de pantalla LED Pitch 3. Pantallas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
</t>
  </si>
  <si>
    <t>Pantalla de 4x3 pitch con estructura</t>
  </si>
  <si>
    <t>Alquiler de pantalla LED 4x3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</si>
  <si>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6x4 pitch 3 </t>
  </si>
  <si>
    <t>Alquiler de pantalla LED 6x4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</si>
  <si>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 xml:space="preserve">Pantalla de retorno </t>
  </si>
  <si>
    <t>Alquiler de Pantalla de 42 pulgadas con base a piso o base alta según requerimiento. Inlcuye transporte, instación y desinstalación</t>
  </si>
  <si>
    <t xml:space="preserve">Pantalla Led 3x2 </t>
  </si>
  <si>
    <t>Alquiler de pantalla LED 3x2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</si>
  <si>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Led 5x3</t>
  </si>
  <si>
    <t>Alquiler de pantalla LED 5x3 Picht 3 en estructura staking para interiores (indoor) y exteriores (outdoor) montadas en estructura truss y elevadores. Debe incluir computador para pasar contenido y cable HDMI. Inlcuye transporte, instación y desinstalación.
Deberá contar con concepto técnico debidamente firmado acerca del comportamiento estructural emitido por un Ingeniero Civil que acredite estudios de postgrado, experiencia mayor de cinco (5) años en el área de estructuras</t>
  </si>
  <si>
    <t>Pantalla Pasarela pantalla LED</t>
  </si>
  <si>
    <t>Alquiler de metro cuadrado de pantalla LED pitch 3, con acrílico para cubrir el paso de modelos pasarela. Inlcuye transporte, instación y desinstalación.</t>
  </si>
  <si>
    <t>Photo Booth</t>
  </si>
  <si>
    <t>Alquiler para entrega física de 1200 fotos diarias que incluya operador, instalación y desinstalación</t>
  </si>
  <si>
    <t>Televisores led</t>
  </si>
  <si>
    <t>Televisores led de 40" con base a piso y base alta, Incluye cableado, control remoto, técnico para instalación y desintalación en el punto de servicio. Incluye transporte, instalación y desinstalación.</t>
  </si>
  <si>
    <t>Televisores led de 80" con base a piso y base alta, Incluye cableado, control remoto, técnico para instalación y desintalación en el punto de servicio. Incluye transporte, instalación y desinstalación.</t>
  </si>
  <si>
    <t xml:space="preserve">Telón Manual para Proyector </t>
  </si>
  <si>
    <t>Alquiler de Telon manual fijación a pared para proyector. Medidas de 1.8 m por 1.8 m. Inluye trasnporte, instralación y desintalación</t>
  </si>
  <si>
    <t>Video Beam de 4000 Lummens Ans</t>
  </si>
  <si>
    <t>Alquiler Video Beam de 4.000 lúmenes con cableado y equipo portátil para proyección de contenido y cable HDMI. Incluye transporte, instalación y desinstalación.</t>
  </si>
  <si>
    <t xml:space="preserve">Video Beam Hd de 10.000 a 13.000 Lumens En Adelante </t>
  </si>
  <si>
    <t>Alquiler Video Beam de 10.000 a 13.000 lúmenes con cableado y equipo portátil para proyección de contenido y cable HDMI. Incluye transporte, instalación y desinstalación.</t>
  </si>
  <si>
    <t>Video Beam Hd de 8000 Lumens</t>
  </si>
  <si>
    <t>Alquiler Video Beam de 8.000 lúmenes con cableado y equipo portátil para proyección de contenido y cable HDMI. Incluye transporte, instalación y desinstalación.</t>
  </si>
  <si>
    <t>Por evento</t>
  </si>
  <si>
    <t>Por día</t>
  </si>
  <si>
    <t>Por 12 horas nocturnas</t>
  </si>
  <si>
    <t>Por 12 horas dominicales/festivos diurnas</t>
  </si>
  <si>
    <t>Por 12 horas dominicales/festivos nocturnas</t>
  </si>
  <si>
    <t>Por 8 horas nocturnas</t>
  </si>
  <si>
    <t>Por 8 horas dominicales/festivos diurnas</t>
  </si>
  <si>
    <t>Por 8 horas dominicales/festivos nocturnas</t>
  </si>
  <si>
    <t>Por 6 horas diurnas</t>
  </si>
  <si>
    <t>Por 6 horas nocturnas</t>
  </si>
  <si>
    <t>Por 6 horas dominicales/festivos diurnas</t>
  </si>
  <si>
    <t>Por 6 horas dominicales/festivos nocturnas</t>
  </si>
  <si>
    <t>Por 4 horas diurnas</t>
  </si>
  <si>
    <t>Por 4 horas nocturnas</t>
  </si>
  <si>
    <t>Por 4 horas dominicales/festivos diurnas</t>
  </si>
  <si>
    <t>Por 4 horas dominicales/festivos nocturnas</t>
  </si>
  <si>
    <t>por 12 horas diurnas</t>
  </si>
  <si>
    <t>por 12 horas nocturnas</t>
  </si>
  <si>
    <t>Por hora</t>
  </si>
  <si>
    <t>Por 6 horas</t>
  </si>
  <si>
    <t>Por 8 horas</t>
  </si>
  <si>
    <t>Por 12 Horas</t>
  </si>
  <si>
    <t xml:space="preserve">Por día </t>
  </si>
  <si>
    <t>Por trayecto</t>
  </si>
  <si>
    <t>Por dos trayectos</t>
  </si>
  <si>
    <t>Por 4 horas</t>
  </si>
  <si>
    <t>MODALIDAD</t>
  </si>
  <si>
    <t>IVA</t>
  </si>
  <si>
    <t>SUB TOTAL ÍTEMS</t>
  </si>
  <si>
    <t>% FEE Pago a terceros</t>
  </si>
  <si>
    <t>TOTAL</t>
  </si>
  <si>
    <t xml:space="preserve">VALOR UNITARIO </t>
  </si>
  <si>
    <t>IMPOCONSUMO</t>
  </si>
  <si>
    <t># ÍTEM</t>
  </si>
  <si>
    <t>CATEGORÍA</t>
  </si>
  <si>
    <t>SUB TOTAL ITEMS SIN IMPUESTOS</t>
  </si>
  <si>
    <t>IMPUESTOS</t>
  </si>
  <si>
    <t>Área que solicita el servicio</t>
  </si>
  <si>
    <t>Dirección:</t>
  </si>
  <si>
    <t>Subdirección:</t>
  </si>
  <si>
    <r>
      <t xml:space="preserve">OBSERVACIONES
</t>
    </r>
    <r>
      <rPr>
        <b/>
        <sz val="11"/>
        <rFont val="Aptos Narrow"/>
        <family val="2"/>
      </rPr>
      <t>(Defina dónde, cuándo y a qué hora se requiere el servicio, y desde la Misional quién es el responsable)</t>
    </r>
  </si>
  <si>
    <t>VALOR UNITARIO OFERTADO SIN IMPUESTO</t>
  </si>
  <si>
    <t>VALOR TOTAL SIN IMPUESTO</t>
  </si>
  <si>
    <t>VALOR TOTAL CON IMPUESTO</t>
  </si>
  <si>
    <t>VALOR ANTES DE IMPUESTOS (según aplique)</t>
  </si>
  <si>
    <t>CRP</t>
  </si>
  <si>
    <t>RUBRO</t>
  </si>
  <si>
    <t>DIRECCIÓN SOLICITANTE</t>
  </si>
  <si>
    <t>SUBDIRECCIÓN SOLICITANTE</t>
  </si>
  <si>
    <t>(2025 - Versión 1.2)</t>
  </si>
  <si>
    <t>Resumen estudio de mercado ítems no previstos Convetur</t>
  </si>
  <si>
    <t xml:space="preserve">Día de evento: 24 de septiembre 
Hora de evento: 8:00 a.m 
Hora de montaje: 6:00 a.m </t>
  </si>
  <si>
    <t>X</t>
  </si>
  <si>
    <t>Dirección de Desarrollo Empresarial y Empleo</t>
  </si>
  <si>
    <t>Fortalecimiento de los negocios
locales de la ciudad de Bogotá D.C.</t>
  </si>
  <si>
    <t>O230117350220240266</t>
  </si>
  <si>
    <t>Fortalecimiento de los negocios locales de la ciudad de Bogotá D. C.</t>
  </si>
  <si>
    <t>Promover 1.545 espacios de
intermediación empresarial como plataforma para que
los negocios locales amplíen sus redes de
comercialización y accedan a nuevos mercados.</t>
  </si>
  <si>
    <t xml:space="preserve">
FIRMA DEL SOLICITANTE:   
NOMBRE DEL SOLICITANTE: BIBIANA QUIROGA FORERO
CARGO DEL SOLICITANTE: SUBDIRECTORA DE EMPLEO Y FORMACIÓN  </t>
  </si>
  <si>
    <t xml:space="preserve">La dinámica de una presentación a prensa del proyecto requiere presencialidad para la intervención y registro audiovisual racionalizando elementos de apoyo  </t>
  </si>
  <si>
    <t xml:space="preserve">
FIRMA DEL SOLICITANTE:   
NOMBRE DEL SOLICITANTE: JULIANA MARGARITA TORAL VILLADIEGO
CARGO DEL SOLICITANTE: SUBDIRECTORA DE INTERMEDIACIÓN, FORMALIZACIÓN Y REGULACIÓN EMPRESARIAL</t>
  </si>
  <si>
    <t>FASE 1: Día de evento: 24 de septiembre 
Hora de evento: 8:00 a.m 
Hora de montaje: 6:00 a.m 
Nota: Enviar listado de personal con ARLS, revisar tres opciones de menú.</t>
  </si>
  <si>
    <t xml:space="preserve">FASE 1:Día de evento: 24 de septiembre 
Hora de evento: 8:00 a.m 
Hora de montaje: 6:00 a.m </t>
  </si>
  <si>
    <t xml:space="preserve">FASE 2:Día de evento: 29 de septiembre 
Hora de evento: 7:00 a.m 
Hora de montaje: 6:00 a.m </t>
  </si>
  <si>
    <t xml:space="preserve">Sí, la FASE 1:   tendrá lugar en el salón Gonzalo ubicado en la Alcaldía 
 la FASE 2: tendrá lugar en la plazoleta de la Alcaldía </t>
  </si>
  <si>
    <t>Eventos en articulación con la Alcaldía Mayor de Bogotá</t>
  </si>
  <si>
    <t xml:space="preserve">FASE 1: si, de adelantó la invitación y convocatoria a los periodistas asistentes, para un total de 50 desayunos
FASE 2: se realiza invitación a los medios de prensa para la asistencia   
</t>
  </si>
  <si>
    <t xml:space="preserve">FASE 2:Día de evento: 29 de septiembre 
Hora de evento: 9:00 a.m 
Hora de montaje: 7:00 a.m </t>
  </si>
  <si>
    <t xml:space="preserve">jueves 13 de noviembre a las 7:30am
</t>
  </si>
  <si>
    <t>viernes 14 al domingo 23 de noviembre de 10:00am a 8:00pm</t>
  </si>
  <si>
    <t xml:space="preserve">lunes 24 de noviembre a las 9:00am </t>
  </si>
  <si>
    <t xml:space="preserve">
Subdirección de Intermediación, Formalización y Regulación Empresarial. 
</t>
  </si>
  <si>
    <t xml:space="preserve">Liliana Lara </t>
  </si>
  <si>
    <t>llara@desarrolloeconomico.gov.co</t>
  </si>
  <si>
    <r>
      <rPr>
        <b/>
        <sz val="9"/>
        <color rgb="FF000000"/>
        <rFont val="aptos narrow"/>
        <family val="2"/>
        <scheme val="minor"/>
      </rPr>
      <t>Montaje</t>
    </r>
    <r>
      <rPr>
        <sz val="9"/>
        <color rgb="FF000000"/>
        <rFont val="aptos narrow"/>
        <family val="1"/>
        <scheme val="minor"/>
      </rPr>
      <t xml:space="preserve">: Jueves 13 de noviembre  se requiere camion a las 8:30 am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Lunes 24 de noviembrese requiere un camion 9:00am en corferias para iniciar desmontaje y  luego desplazarse a la bodega de valladolid y acomodar el material a terminar turno.</t>
    </r>
  </si>
  <si>
    <r>
      <rPr>
        <b/>
        <sz val="9"/>
        <color rgb="FF000000"/>
        <rFont val="aptos narrow"/>
        <family val="2"/>
        <scheme val="minor"/>
      </rPr>
      <t>Montaje</t>
    </r>
    <r>
      <rPr>
        <sz val="9"/>
        <color rgb="FF000000"/>
        <rFont val="aptos narrow"/>
        <family val="1"/>
        <scheme val="minor"/>
      </rPr>
      <t xml:space="preserve">: Jueves 13 de noviembre  se requiere camion a las 8:30 am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Lunes 24 de noviembre se requiere un camion 9:30am en corferias para  desmontaje  luego desplazarse a la bodega de valladolid  a acomodar el material a finalizar turno.</t>
    </r>
  </si>
  <si>
    <t>Desarrollar 6.500 conexiones para
promover la intermediación empresarial de los negocios locales en los mercados nacionales e internacionales,
incentivando las ferias de emprendimiento de las y los ciudadanos del distrito capital, a través de estrategias que involucren a los sectores económicos y productivos
de la ciudad.</t>
  </si>
  <si>
    <t xml:space="preserve">En el marco del Decreto 258 de 2025, “Por medio del cual se reglamenta el artículo 51 del Acuerdo Distrital 940 de 2024 sobre Medidas de Fomento por Obras de Alto Impacto”, la Secretaría Distrital de Desarrollo Económico busca mitigar los efectos económicos generados por las intervenciones urbanas en las zonas de influencia de obras de alto impacto, priorizando el fortalecimiento y la reactivación de los negocios locales afectados por dichas obras.
En este contexto,  participará con una feria de emprendimientos en Corferias, en el marco de la Feria del Automóvil, con el propósito de brindar una vitrina comercial y de posicionamiento a unidades productivas impactadas por las obras del metro de Bogotá. Esta participación permitirá ampliar sus oportunidades de comercialización, promover la visibilidad de sus productos y fortalecer su sostenibilidad económica a través de espacios de intermediación de mercados.
La actividad se alinea con las medidas de fomento establecidas en el Decreto 258 de 2025, que contemplan la priorización de estos negocios en programas de fortalecimiento empresarial, financiación e intermediación comercial, contribuyendo de manera directa a su reactivación económica y a la preservación del tejido empresarial local.
</t>
  </si>
  <si>
    <t>Feria Obras _ Corferias</t>
  </si>
  <si>
    <t>Se realizará una feria de emprendimientos del 14 al 23 de noviembre en Corferias, en la localidad de Teusaquillo, con el propósito de impactar positivamente a las unidades productivas afectadas por las obras del metro de Bogotá. Esta actividad busca brindar una vitrina comercial, permitiendo ampliar las oportunidades de comercialización y promover la visibilidad de sus productos a través de un espacio de intermediación de mercados.</t>
  </si>
  <si>
    <r>
      <rPr>
        <b/>
        <sz val="9"/>
        <color rgb="FF000000"/>
        <rFont val="aptos narrow"/>
        <family val="2"/>
        <scheme val="minor"/>
      </rPr>
      <t>Montaje:</t>
    </r>
    <r>
      <rPr>
        <sz val="9"/>
        <color rgb="FF000000"/>
        <rFont val="aptos narrow"/>
        <family val="1"/>
        <scheme val="minor"/>
      </rPr>
      <t xml:space="preserve"> Jueves 13 de noviembre  se requiere 4 pax hora de llamado  a las 7:30am para iniciar a las 8:00 am  en la bodega de valladolid para iniciar cargue y luego desplazarse al corferias   a finalizar turno.                                                                                                                                                                                                                                                                                                                                                                                                                                                                                                                                                                                                                                               </t>
    </r>
    <r>
      <rPr>
        <b/>
        <sz val="9"/>
        <color rgb="FF000000"/>
        <rFont val="aptos narrow"/>
        <family val="2"/>
        <scheme val="minor"/>
      </rPr>
      <t>Desmontaje:</t>
    </r>
    <r>
      <rPr>
        <sz val="9"/>
        <color rgb="FF000000"/>
        <rFont val="aptos narrow"/>
        <family val="1"/>
        <scheme val="minor"/>
      </rPr>
      <t xml:space="preserve"> Lunes 24 de noviembre se requiere 4 pax hora de llamado a las 7:30am para iniciar  a las 8:00am en corferias para iniciar desmontaje y  luego desplazarse a la bodega de valladolid y acomodar el material a terminar turno.</t>
    </r>
  </si>
  <si>
    <r>
      <t xml:space="preserve">Evento: </t>
    </r>
    <r>
      <rPr>
        <sz val="9"/>
        <color rgb="FF000000"/>
        <rFont val="aptos narrow"/>
        <family val="2"/>
        <scheme val="minor"/>
      </rPr>
      <t>Se requiere 2 operadores logisticos para el viernes 14 de noviembre las 9:00am a finalizar turno en corferias</t>
    </r>
  </si>
  <si>
    <t>#RQ:02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</si>
</sst>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4">
    <numFmt numFmtId="44" formatCode="_-&quot;$&quot;\ * #,##0.00_-;\-&quot;$&quot;\ * #,##0.00_-;_-&quot;$&quot;\ * &quot;-&quot;??_-;_-@_-"/>
    <numFmt numFmtId="43" formatCode="_-* #,##0.00_-;\-* #,##0.00_-;_-* &quot;-&quot;??_-;_-@_-"/>
    <numFmt numFmtId="164" formatCode="_-&quot;$&quot;* #,##0_-;\-&quot;$&quot;* #,##0_-;_-&quot;$&quot;* &quot;-&quot;_-;_-@_-"/>
    <numFmt numFmtId="165" formatCode="_-&quot;$&quot;* #,##0.00_-;\-&quot;$&quot;* #,##0.00_-;_-&quot;$&quot;* &quot;-&quot;??_-;_-@_-"/>
    <numFmt numFmtId="166" formatCode="_-[$COP]\ * #,##0_-;\-[$COP]\ * #,##0_-;_-[$COP]\ * &quot;-&quot;_-;_-@"/>
    <numFmt numFmtId="167" formatCode="_-* #,##0.00_-;\-* #,##0.00_-;_-* &quot;-&quot;??_-;_-@"/>
    <numFmt numFmtId="168" formatCode="_-* #,##0_-;\-* #,##0_-;_-* &quot;-&quot;??_-;_-@_-"/>
    <numFmt numFmtId="169" formatCode="[$-F800]dddd\,\ mmmm\ dd\,\ yyyy"/>
    <numFmt numFmtId="170" formatCode="_-&quot;$&quot;\ * #,##0.00_-;\-&quot;$&quot;\ * #,##0.00_-;_-&quot;$&quot;\ * &quot;-&quot;??_-;_-@"/>
    <numFmt numFmtId="171" formatCode="_-&quot;$&quot;\ * #,##0_-;\-&quot;$&quot;\ * #,##0_-;_-&quot;$&quot;\ * &quot;-&quot;??_-;_-@"/>
    <numFmt numFmtId="172" formatCode="_-[$COP]\ * #,##0.00_-;\-[$COP]\ * #,##0.00_-;_-[$COP]\ * &quot;-&quot;_-;_-@"/>
    <numFmt numFmtId="173" formatCode="_-&quot;$&quot;* #,##0_-;\-&quot;$&quot;* #,##0_-;_-&quot;$&quot;* &quot;-&quot;??_-;_-@_-"/>
    <numFmt numFmtId="174" formatCode="&quot;$&quot;\ #,##0"/>
    <numFmt numFmtId="175" formatCode="_-&quot;$&quot;\ * #,##0_-;\-&quot;$&quot;\ * #,##0_-;_-&quot;$&quot;\ * &quot;-&quot;??_-;_-@_-"/>
  </numFmts>
  <fonts count="57" x14ac:knownFonts="1">
    <font>
      <sz val="11"/>
      <color theme="1"/>
      <name val="aptos narrow"/>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color theme="1"/>
      <name val="aptos narrow"/>
      <family val="2"/>
      <scheme val="minor"/>
    </font>
    <font>
      <sz val="11"/>
      <name val="Aptos Narrow"/>
      <family val="2"/>
    </font>
    <font>
      <sz val="11"/>
      <color theme="1"/>
      <name val="Aptos Narrow"/>
      <family val="2"/>
    </font>
    <font>
      <b/>
      <sz val="10"/>
      <color theme="1"/>
      <name val="Arial"/>
      <family val="2"/>
    </font>
    <font>
      <sz val="10"/>
      <color theme="1"/>
      <name val="Arial"/>
      <family val="2"/>
    </font>
    <font>
      <b/>
      <sz val="11"/>
      <color theme="1"/>
      <name val="Aptos Narrow"/>
      <family val="2"/>
    </font>
    <font>
      <sz val="11"/>
      <color theme="1"/>
      <name val="Arial"/>
      <family val="2"/>
    </font>
    <font>
      <b/>
      <sz val="14"/>
      <color theme="1"/>
      <name val="Aptos Narrow"/>
      <family val="2"/>
    </font>
    <font>
      <sz val="11"/>
      <color theme="1"/>
      <name val="aptos narrow"/>
      <family val="2"/>
      <scheme val="minor"/>
    </font>
    <font>
      <sz val="14"/>
      <color theme="1"/>
      <name val="aptos narrow"/>
      <family val="2"/>
      <scheme val="major"/>
    </font>
    <font>
      <b/>
      <sz val="14"/>
      <color theme="0"/>
      <name val="aptos narrow"/>
      <family val="2"/>
      <scheme val="major"/>
    </font>
    <font>
      <b/>
      <sz val="14"/>
      <color rgb="FF000000"/>
      <name val="aptos narrow"/>
      <family val="2"/>
      <scheme val="major"/>
    </font>
    <font>
      <b/>
      <sz val="14"/>
      <color theme="0"/>
      <name val="aptos narrow"/>
      <family val="2"/>
      <scheme val="minor"/>
    </font>
    <font>
      <sz val="10"/>
      <color rgb="FF000000"/>
      <name val="aptos narrow"/>
      <family val="2"/>
      <scheme val="major"/>
    </font>
    <font>
      <b/>
      <sz val="14"/>
      <color theme="1"/>
      <name val="aptos narrow"/>
      <family val="2"/>
      <scheme val="major"/>
    </font>
    <font>
      <sz val="14"/>
      <color rgb="FF000000"/>
      <name val="aptos narrow"/>
      <family val="2"/>
      <scheme val="major"/>
    </font>
    <font>
      <sz val="14"/>
      <color rgb="FF000099"/>
      <name val="aptos narrow"/>
      <family val="2"/>
      <scheme val="major"/>
    </font>
    <font>
      <b/>
      <u/>
      <sz val="14"/>
      <color theme="1"/>
      <name val="aptos narrow"/>
      <family val="2"/>
      <scheme val="major"/>
    </font>
    <font>
      <b/>
      <sz val="10"/>
      <color rgb="FF000000"/>
      <name val="aptos narrow"/>
      <family val="2"/>
      <scheme val="major"/>
    </font>
    <font>
      <b/>
      <sz val="14"/>
      <name val="aptos narrow"/>
      <family val="2"/>
      <scheme val="major"/>
    </font>
    <font>
      <b/>
      <sz val="16"/>
      <color theme="1"/>
      <name val="Aptos Narrow"/>
      <family val="2"/>
    </font>
    <font>
      <b/>
      <sz val="16"/>
      <name val="Aptos Narrow"/>
      <family val="2"/>
    </font>
    <font>
      <sz val="11"/>
      <color theme="2"/>
      <name val="Arial"/>
      <family val="2"/>
    </font>
    <font>
      <b/>
      <sz val="14"/>
      <color theme="2"/>
      <name val="Aptos Narrow"/>
      <family val="2"/>
    </font>
    <font>
      <sz val="14"/>
      <name val="aptos narrow"/>
      <family val="2"/>
      <scheme val="major"/>
    </font>
    <font>
      <u/>
      <sz val="14"/>
      <color theme="10"/>
      <name val="aptos narrow"/>
      <family val="2"/>
      <scheme val="major"/>
    </font>
    <font>
      <b/>
      <sz val="11"/>
      <name val="aptos narrow"/>
      <family val="2"/>
      <scheme val="major"/>
    </font>
    <font>
      <sz val="11"/>
      <color rgb="FF000000"/>
      <name val="Arial"/>
      <family val="2"/>
    </font>
    <font>
      <sz val="11"/>
      <color theme="1"/>
      <name val="aptos narrow"/>
      <family val="2"/>
      <scheme val="minor"/>
    </font>
    <font>
      <b/>
      <sz val="9"/>
      <color theme="1"/>
      <name val="Arial"/>
      <family val="2"/>
    </font>
    <font>
      <sz val="9"/>
      <color theme="1"/>
      <name val="Arial"/>
      <family val="2"/>
    </font>
    <font>
      <i/>
      <sz val="9"/>
      <color theme="1"/>
      <name val="Arial"/>
      <family val="2"/>
    </font>
    <font>
      <b/>
      <i/>
      <sz val="9"/>
      <color theme="1"/>
      <name val="Arial"/>
      <family val="2"/>
    </font>
    <font>
      <sz val="24"/>
      <color theme="1"/>
      <name val="aptos narrow"/>
      <family val="2"/>
      <scheme val="minor"/>
    </font>
    <font>
      <b/>
      <i/>
      <sz val="14"/>
      <color theme="1"/>
      <name val="aptos narrow"/>
      <family val="2"/>
      <scheme val="major"/>
    </font>
    <font>
      <sz val="11"/>
      <color theme="1"/>
      <name val="aptos narrow"/>
      <family val="2"/>
      <scheme val="minor"/>
    </font>
    <font>
      <sz val="10"/>
      <color rgb="FF000000"/>
      <name val="Times New Roman"/>
      <family val="1"/>
    </font>
    <font>
      <sz val="11"/>
      <name val="Arial"/>
      <family val="2"/>
    </font>
    <font>
      <b/>
      <sz val="12"/>
      <name val="Aptos Narrow"/>
      <family val="2"/>
    </font>
    <font>
      <sz val="9"/>
      <color rgb="FF000000"/>
      <name val="aptos narrow"/>
      <family val="1"/>
      <scheme val="minor"/>
    </font>
    <font>
      <b/>
      <sz val="26"/>
      <color theme="1"/>
      <name val="aptos narrow"/>
      <family val="2"/>
      <scheme val="major"/>
    </font>
    <font>
      <b/>
      <sz val="11"/>
      <name val="Aptos Narrow"/>
      <family val="2"/>
    </font>
    <font>
      <sz val="9"/>
      <color indexed="81"/>
      <name val="Tahoma"/>
      <family val="2"/>
    </font>
    <font>
      <b/>
      <sz val="9"/>
      <color indexed="81"/>
      <name val="Tahoma"/>
      <family val="2"/>
    </font>
    <font>
      <u/>
      <sz val="11"/>
      <color theme="10"/>
      <name val="aptos narrow"/>
      <family val="2"/>
      <scheme val="minor"/>
    </font>
    <font>
      <sz val="12"/>
      <color rgb="FF000000"/>
      <name val="aptos narrow"/>
      <family val="2"/>
      <scheme val="major"/>
    </font>
    <font>
      <b/>
      <sz val="12"/>
      <color rgb="FF000000"/>
      <name val="aptos narrow"/>
      <family val="2"/>
      <scheme val="major"/>
    </font>
    <font>
      <b/>
      <sz val="12"/>
      <color theme="1"/>
      <name val="aptos narrow"/>
      <family val="2"/>
      <scheme val="major"/>
    </font>
    <font>
      <sz val="12"/>
      <color theme="1"/>
      <name val="aptos narrow"/>
      <family val="2"/>
      <scheme val="major"/>
    </font>
    <font>
      <sz val="9"/>
      <color rgb="FF000000"/>
      <name val="aptos narrow"/>
      <family val="2"/>
      <scheme val="minor"/>
    </font>
    <font>
      <b/>
      <sz val="9"/>
      <color rgb="FF000000"/>
      <name val="aptos narrow"/>
      <family val="2"/>
      <scheme val="minor"/>
    </font>
  </fonts>
  <fills count="16">
    <fill>
      <patternFill patternType="none"/>
    </fill>
    <fill>
      <patternFill patternType="gray125"/>
    </fill>
    <fill>
      <patternFill patternType="solid">
        <fgColor rgb="FFC00000"/>
        <bgColor rgb="FFC00000"/>
      </patternFill>
    </fill>
    <fill>
      <patternFill patternType="solid">
        <fgColor theme="0"/>
        <bgColor theme="0"/>
      </patternFill>
    </fill>
    <fill>
      <patternFill patternType="solid">
        <fgColor rgb="FFFFC000"/>
        <bgColor rgb="FFFFC000"/>
      </patternFill>
    </fill>
    <fill>
      <patternFill patternType="solid">
        <fgColor rgb="FFFFC000"/>
        <bgColor indexed="64"/>
      </patternFill>
    </fill>
    <fill>
      <patternFill patternType="solid">
        <fgColor rgb="FFFFFFFF"/>
        <bgColor rgb="FFFFFFFF"/>
      </patternFill>
    </fill>
    <fill>
      <patternFill patternType="solid">
        <fgColor rgb="FFFFC000"/>
        <bgColor theme="4"/>
      </patternFill>
    </fill>
    <fill>
      <patternFill patternType="solid">
        <fgColor theme="0"/>
        <bgColor indexed="64"/>
      </patternFill>
    </fill>
    <fill>
      <patternFill patternType="solid">
        <fgColor rgb="FFC00000"/>
        <bgColor rgb="FFFFFFFF"/>
      </patternFill>
    </fill>
    <fill>
      <patternFill patternType="solid">
        <fgColor rgb="FFC00000"/>
        <bgColor rgb="FFFFC000"/>
      </patternFill>
    </fill>
    <fill>
      <patternFill patternType="solid">
        <fgColor rgb="FFC00000"/>
        <bgColor rgb="FFD8D8D8"/>
      </patternFill>
    </fill>
    <fill>
      <patternFill patternType="solid">
        <fgColor theme="4" tint="0.59999389629810485"/>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5" tint="0.79998168889431442"/>
        <bgColor rgb="FFFFFFFF"/>
      </patternFill>
    </fill>
  </fills>
  <borders count="65">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medium">
        <color rgb="FF000000"/>
      </left>
      <right/>
      <top/>
      <bottom style="thin">
        <color rgb="FF000000"/>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rgb="FF000000"/>
      </left>
      <right style="medium">
        <color rgb="FF000000"/>
      </right>
      <top/>
      <bottom/>
      <diagonal/>
    </border>
    <border>
      <left style="medium">
        <color rgb="FF000000"/>
      </left>
      <right/>
      <top/>
      <bottom/>
      <diagonal/>
    </border>
    <border>
      <left style="medium">
        <color rgb="FF000000"/>
      </left>
      <right style="medium">
        <color rgb="FF000000"/>
      </right>
      <top/>
      <bottom style="thin">
        <color rgb="FF00000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rgb="FF000000"/>
      </left>
      <right style="medium">
        <color rgb="FF000000"/>
      </right>
      <top/>
      <bottom style="medium">
        <color rgb="FF000000"/>
      </bottom>
      <diagonal/>
    </border>
    <border>
      <left style="thin">
        <color rgb="FF000000"/>
      </left>
      <right style="thin">
        <color rgb="FF000000"/>
      </right>
      <top style="thin">
        <color rgb="FF000000"/>
      </top>
      <bottom style="thin">
        <color indexed="64"/>
      </bottom>
      <diagonal/>
    </border>
    <border>
      <left style="medium">
        <color indexed="64"/>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top/>
      <bottom style="medium">
        <color indexed="64"/>
      </bottom>
      <diagonal/>
    </border>
    <border>
      <left style="thin">
        <color indexed="64"/>
      </left>
      <right style="thin">
        <color indexed="64"/>
      </right>
      <top/>
      <bottom style="medium">
        <color indexed="64"/>
      </bottom>
      <diagonal/>
    </border>
    <border>
      <left/>
      <right/>
      <top/>
      <bottom style="medium">
        <color indexed="64"/>
      </bottom>
      <diagonal/>
    </border>
    <border>
      <left style="medium">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right/>
      <top style="medium">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rgb="FF000000"/>
      </left>
      <right style="medium">
        <color indexed="64"/>
      </right>
      <top style="medium">
        <color rgb="FF000000"/>
      </top>
      <bottom style="medium">
        <color indexed="64"/>
      </bottom>
      <diagonal/>
    </border>
    <border>
      <left/>
      <right style="medium">
        <color indexed="64"/>
      </right>
      <top/>
      <bottom style="medium">
        <color indexed="64"/>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47">
    <xf numFmtId="0" fontId="0" fillId="0" borderId="0"/>
    <xf numFmtId="43" fontId="14" fillId="0" borderId="0" applyFont="0" applyFill="0" applyBorder="0" applyAlignment="0" applyProtection="0"/>
    <xf numFmtId="0" fontId="6" fillId="0" borderId="8"/>
    <xf numFmtId="165" fontId="34" fillId="0" borderId="0" applyFont="0" applyFill="0" applyBorder="0" applyAlignment="0" applyProtection="0"/>
    <xf numFmtId="0" fontId="4" fillId="0" borderId="8"/>
    <xf numFmtId="0" fontId="41"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3" fillId="0" borderId="8"/>
    <xf numFmtId="43" fontId="3" fillId="0" borderId="8" applyFont="0" applyFill="0" applyBorder="0" applyAlignment="0" applyProtection="0"/>
    <xf numFmtId="0" fontId="3" fillId="0" borderId="8"/>
    <xf numFmtId="165" fontId="3" fillId="0" borderId="8" applyFont="0" applyFill="0" applyBorder="0" applyAlignment="0" applyProtection="0"/>
    <xf numFmtId="0" fontId="3" fillId="0" borderId="8"/>
    <xf numFmtId="0" fontId="41" fillId="0" borderId="8"/>
    <xf numFmtId="0" fontId="41"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0" fontId="2" fillId="0" borderId="8"/>
    <xf numFmtId="43" fontId="2" fillId="0" borderId="8" applyFont="0" applyFill="0" applyBorder="0" applyAlignment="0" applyProtection="0"/>
    <xf numFmtId="0" fontId="2" fillId="0" borderId="8"/>
    <xf numFmtId="165" fontId="2" fillId="0" borderId="8" applyFont="0" applyFill="0" applyBorder="0" applyAlignment="0" applyProtection="0"/>
    <xf numFmtId="0" fontId="2" fillId="0" borderId="8"/>
    <xf numFmtId="44" fontId="2" fillId="0" borderId="8" applyFont="0" applyFill="0" applyBorder="0" applyAlignment="0" applyProtection="0"/>
    <xf numFmtId="164" fontId="2" fillId="0" borderId="8" applyFont="0" applyFill="0" applyBorder="0" applyAlignment="0" applyProtection="0"/>
    <xf numFmtId="0" fontId="2" fillId="0" borderId="8"/>
    <xf numFmtId="164" fontId="2" fillId="0" borderId="8" applyFont="0" applyFill="0" applyBorder="0" applyAlignment="0" applyProtection="0"/>
    <xf numFmtId="0" fontId="42" fillId="0" borderId="8"/>
    <xf numFmtId="0" fontId="2" fillId="0" borderId="8"/>
    <xf numFmtId="44" fontId="2" fillId="0" borderId="8" applyFont="0" applyFill="0" applyBorder="0" applyAlignment="0" applyProtection="0"/>
    <xf numFmtId="0" fontId="2" fillId="0" borderId="8"/>
    <xf numFmtId="0" fontId="2" fillId="0" borderId="8"/>
    <xf numFmtId="9" fontId="2" fillId="0" borderId="8" applyFont="0" applyFill="0" applyBorder="0" applyAlignment="0" applyProtection="0"/>
    <xf numFmtId="0" fontId="2" fillId="0" borderId="8"/>
    <xf numFmtId="164" fontId="2" fillId="0" borderId="8" applyFont="0" applyFill="0" applyBorder="0" applyAlignment="0" applyProtection="0"/>
    <xf numFmtId="44" fontId="2" fillId="0" borderId="8" applyFont="0" applyFill="0" applyBorder="0" applyAlignment="0" applyProtection="0"/>
    <xf numFmtId="44" fontId="2" fillId="0" borderId="8" applyFont="0" applyFill="0" applyBorder="0" applyAlignment="0" applyProtection="0"/>
    <xf numFmtId="0" fontId="50" fillId="0" borderId="0" applyNumberFormat="0" applyFill="0" applyBorder="0" applyAlignment="0" applyProtection="0"/>
    <xf numFmtId="0" fontId="1" fillId="0" borderId="8"/>
  </cellStyleXfs>
  <cellXfs count="313">
    <xf numFmtId="0" fontId="0" fillId="0" borderId="0" xfId="0"/>
    <xf numFmtId="167" fontId="9" fillId="0" borderId="3" xfId="0" applyNumberFormat="1" applyFont="1" applyBorder="1" applyAlignment="1">
      <alignment horizontal="center" vertical="center"/>
    </xf>
    <xf numFmtId="167" fontId="9" fillId="0" borderId="3" xfId="0" applyNumberFormat="1" applyFont="1" applyBorder="1" applyAlignment="1">
      <alignment horizontal="center" vertical="center" wrapText="1"/>
    </xf>
    <xf numFmtId="167" fontId="10" fillId="0" borderId="3" xfId="0" applyNumberFormat="1" applyFont="1" applyBorder="1" applyAlignment="1">
      <alignment horizontal="center" vertical="center"/>
    </xf>
    <xf numFmtId="10" fontId="8" fillId="0" borderId="3" xfId="0" applyNumberFormat="1" applyFont="1" applyBorder="1" applyAlignment="1">
      <alignment horizontal="center" vertical="center" wrapText="1"/>
    </xf>
    <xf numFmtId="10" fontId="11" fillId="0" borderId="3" xfId="0" applyNumberFormat="1" applyFont="1" applyBorder="1" applyAlignment="1">
      <alignment horizontal="center" vertical="center" wrapText="1"/>
    </xf>
    <xf numFmtId="0" fontId="15" fillId="0" borderId="0" xfId="0" applyFont="1" applyProtection="1">
      <protection locked="0"/>
    </xf>
    <xf numFmtId="166" fontId="13" fillId="4" borderId="7" xfId="0" applyNumberFormat="1" applyFont="1" applyFill="1" applyBorder="1" applyAlignment="1">
      <alignment vertical="center" wrapText="1"/>
    </xf>
    <xf numFmtId="0" fontId="21" fillId="0" borderId="0" xfId="0" applyFont="1" applyAlignment="1">
      <alignment horizontal="center" vertical="center"/>
    </xf>
    <xf numFmtId="0" fontId="22" fillId="0" borderId="0" xfId="0" applyFont="1" applyAlignment="1">
      <alignment horizontal="center" vertical="center"/>
    </xf>
    <xf numFmtId="0" fontId="15" fillId="0" borderId="0" xfId="0" applyFont="1" applyAlignment="1">
      <alignment horizontal="center" vertical="center"/>
    </xf>
    <xf numFmtId="0" fontId="23" fillId="0" borderId="0" xfId="0" applyFont="1" applyAlignment="1">
      <alignment horizontal="center" vertical="center"/>
    </xf>
    <xf numFmtId="0" fontId="15" fillId="8" borderId="0" xfId="0" applyFont="1" applyFill="1" applyAlignment="1">
      <alignment horizontal="center" vertical="center"/>
    </xf>
    <xf numFmtId="0" fontId="17" fillId="7" borderId="9"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20" fillId="7" borderId="9" xfId="0" applyFont="1" applyFill="1" applyBorder="1" applyAlignment="1">
      <alignment horizontal="center" vertical="center" wrapText="1"/>
    </xf>
    <xf numFmtId="0" fontId="21" fillId="8" borderId="0" xfId="0" applyFont="1" applyFill="1" applyAlignment="1">
      <alignment horizontal="center" vertical="center"/>
    </xf>
    <xf numFmtId="0" fontId="0" fillId="0" borderId="0" xfId="0" applyAlignment="1" applyProtection="1">
      <alignment horizontal="center" vertical="center"/>
      <protection locked="0"/>
    </xf>
    <xf numFmtId="168" fontId="0" fillId="0" borderId="0" xfId="1" applyNumberFormat="1" applyFont="1" applyAlignment="1" applyProtection="1">
      <alignment horizontal="center" vertical="center"/>
      <protection locked="0"/>
    </xf>
    <xf numFmtId="0" fontId="15" fillId="0" borderId="0" xfId="0" applyFont="1" applyAlignment="1" applyProtection="1">
      <alignment horizontal="center" vertical="center"/>
      <protection locked="0"/>
    </xf>
    <xf numFmtId="0" fontId="0" fillId="0" borderId="9" xfId="0" applyBorder="1" applyAlignment="1" applyProtection="1">
      <alignment horizontal="center" vertical="center"/>
      <protection locked="0"/>
    </xf>
    <xf numFmtId="168" fontId="8" fillId="6" borderId="9" xfId="0" applyNumberFormat="1" applyFont="1" applyFill="1" applyBorder="1" applyAlignment="1" applyProtection="1">
      <alignment horizontal="center" vertical="center" wrapText="1"/>
      <protection locked="0"/>
    </xf>
    <xf numFmtId="0" fontId="5" fillId="0" borderId="9" xfId="0" applyFont="1" applyBorder="1" applyAlignment="1" applyProtection="1">
      <alignment horizontal="center" vertical="center"/>
      <protection locked="0"/>
    </xf>
    <xf numFmtId="0" fontId="0" fillId="0" borderId="8" xfId="0" applyBorder="1" applyAlignment="1" applyProtection="1">
      <alignment horizontal="center" vertical="center"/>
      <protection locked="0"/>
    </xf>
    <xf numFmtId="168" fontId="0" fillId="0" borderId="8" xfId="1" applyNumberFormat="1" applyFont="1" applyBorder="1" applyAlignment="1" applyProtection="1">
      <alignment horizontal="center" vertical="center"/>
      <protection locked="0"/>
    </xf>
    <xf numFmtId="0" fontId="11" fillId="6" borderId="15" xfId="0" applyFont="1" applyFill="1" applyBorder="1" applyAlignment="1" applyProtection="1">
      <alignment horizontal="center" vertical="center" wrapText="1"/>
      <protection locked="0"/>
    </xf>
    <xf numFmtId="0" fontId="12" fillId="0" borderId="9" xfId="0" applyFont="1" applyBorder="1" applyAlignment="1" applyProtection="1">
      <alignment horizontal="center" vertical="center" wrapText="1"/>
      <protection locked="0"/>
    </xf>
    <xf numFmtId="0" fontId="33" fillId="8" borderId="9" xfId="0" applyFont="1" applyFill="1" applyBorder="1" applyAlignment="1" applyProtection="1">
      <alignment horizontal="left" vertical="center" wrapText="1"/>
      <protection locked="0"/>
    </xf>
    <xf numFmtId="0" fontId="12" fillId="0" borderId="8" xfId="0" applyFont="1" applyBorder="1" applyAlignment="1" applyProtection="1">
      <alignment vertical="center" wrapText="1"/>
      <protection locked="0"/>
    </xf>
    <xf numFmtId="0" fontId="12" fillId="0" borderId="8" xfId="0" applyFont="1" applyBorder="1" applyAlignment="1" applyProtection="1">
      <alignment horizontal="center" vertical="center" wrapText="1"/>
      <protection locked="0"/>
    </xf>
    <xf numFmtId="0" fontId="27" fillId="7" borderId="9" xfId="0" applyFont="1" applyFill="1" applyBorder="1" applyAlignment="1" applyProtection="1">
      <alignment horizontal="center" vertical="center"/>
      <protection locked="0"/>
    </xf>
    <xf numFmtId="0" fontId="27" fillId="7" borderId="9" xfId="0" applyFont="1" applyFill="1" applyBorder="1" applyAlignment="1" applyProtection="1">
      <alignment horizontal="center" vertical="center" wrapText="1"/>
      <protection locked="0"/>
    </xf>
    <xf numFmtId="0" fontId="11" fillId="4" borderId="15" xfId="0" applyFont="1" applyFill="1" applyBorder="1" applyAlignment="1" applyProtection="1">
      <alignment horizontal="center" vertical="center" wrapText="1"/>
      <protection locked="0"/>
    </xf>
    <xf numFmtId="168" fontId="11" fillId="4" borderId="15" xfId="1" applyNumberFormat="1" applyFont="1" applyFill="1" applyBorder="1" applyAlignment="1" applyProtection="1">
      <alignment horizontal="center" vertical="center" wrapText="1"/>
      <protection locked="0"/>
    </xf>
    <xf numFmtId="0" fontId="11" fillId="5" borderId="15" xfId="0" applyFont="1" applyFill="1" applyBorder="1" applyAlignment="1" applyProtection="1">
      <alignment horizontal="center" vertical="center" wrapText="1"/>
      <protection locked="0"/>
    </xf>
    <xf numFmtId="0" fontId="11" fillId="4" borderId="17" xfId="0" applyFont="1" applyFill="1" applyBorder="1" applyAlignment="1" applyProtection="1">
      <alignment horizontal="center" vertical="center" wrapText="1"/>
      <protection locked="0"/>
    </xf>
    <xf numFmtId="0" fontId="8" fillId="6" borderId="15" xfId="0" applyFont="1" applyFill="1" applyBorder="1" applyAlignment="1" applyProtection="1">
      <alignment horizontal="center" vertical="center" wrapText="1"/>
      <protection locked="0"/>
    </xf>
    <xf numFmtId="168" fontId="12" fillId="6" borderId="15" xfId="1" applyNumberFormat="1" applyFont="1" applyFill="1" applyBorder="1" applyAlignment="1" applyProtection="1">
      <alignment horizontal="center" vertical="center" wrapText="1"/>
      <protection locked="0"/>
    </xf>
    <xf numFmtId="168" fontId="8" fillId="6" borderId="17" xfId="0" applyNumberFormat="1"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8" fillId="6" borderId="13" xfId="0" applyFont="1" applyFill="1" applyBorder="1" applyAlignment="1" applyProtection="1">
      <alignment horizontal="center" vertical="center" wrapText="1"/>
      <protection locked="0"/>
    </xf>
    <xf numFmtId="168" fontId="8" fillId="6" borderId="13" xfId="1" applyNumberFormat="1" applyFont="1" applyFill="1" applyBorder="1" applyAlignment="1" applyProtection="1">
      <alignment horizontal="center" vertical="center" wrapText="1"/>
      <protection locked="0"/>
    </xf>
    <xf numFmtId="168" fontId="12" fillId="6" borderId="13" xfId="1" applyNumberFormat="1" applyFont="1" applyFill="1" applyBorder="1" applyAlignment="1" applyProtection="1">
      <alignment horizontal="center" vertical="center" wrapText="1"/>
      <protection locked="0"/>
    </xf>
    <xf numFmtId="0" fontId="21" fillId="0" borderId="9" xfId="0" applyFont="1" applyBorder="1" applyAlignment="1" applyProtection="1">
      <alignment horizontal="center" vertical="center"/>
      <protection locked="0"/>
    </xf>
    <xf numFmtId="172" fontId="29" fillId="10" borderId="9" xfId="0" applyNumberFormat="1" applyFont="1" applyFill="1" applyBorder="1" applyAlignment="1">
      <alignment horizontal="center" vertical="center" wrapText="1"/>
    </xf>
    <xf numFmtId="172" fontId="28" fillId="9" borderId="9" xfId="1" applyNumberFormat="1" applyFont="1" applyFill="1" applyBorder="1" applyAlignment="1" applyProtection="1">
      <alignment horizontal="center" vertical="center" wrapText="1"/>
      <protection locked="0"/>
    </xf>
    <xf numFmtId="172" fontId="28" fillId="9" borderId="9" xfId="1" applyNumberFormat="1" applyFont="1" applyFill="1" applyBorder="1" applyAlignment="1" applyProtection="1">
      <alignment horizontal="center" vertical="center" wrapText="1"/>
    </xf>
    <xf numFmtId="173" fontId="12" fillId="6" borderId="15" xfId="3" applyNumberFormat="1" applyFont="1" applyFill="1" applyBorder="1" applyAlignment="1" applyProtection="1">
      <alignment horizontal="center" vertical="center" wrapText="1"/>
      <protection locked="0"/>
    </xf>
    <xf numFmtId="0" fontId="4" fillId="0" borderId="8" xfId="4"/>
    <xf numFmtId="0" fontId="35" fillId="0" borderId="25" xfId="4" applyFont="1" applyBorder="1" applyAlignment="1">
      <alignment vertical="center"/>
    </xf>
    <xf numFmtId="0" fontId="35" fillId="0" borderId="25" xfId="4" applyFont="1" applyBorder="1" applyAlignment="1">
      <alignment vertical="center" wrapText="1"/>
    </xf>
    <xf numFmtId="0" fontId="36" fillId="0" borderId="25" xfId="4" applyFont="1" applyBorder="1" applyAlignment="1">
      <alignment horizontal="center" vertical="center" wrapText="1"/>
    </xf>
    <xf numFmtId="0" fontId="36" fillId="0" borderId="9" xfId="4" applyFont="1" applyBorder="1" applyAlignment="1">
      <alignment horizontal="center" vertical="center" wrapText="1"/>
    </xf>
    <xf numFmtId="0" fontId="11" fillId="4" borderId="22" xfId="0" applyFont="1" applyFill="1" applyBorder="1" applyAlignment="1" applyProtection="1">
      <alignment horizontal="center" vertical="center" wrapText="1"/>
      <protection locked="0"/>
    </xf>
    <xf numFmtId="0" fontId="11" fillId="4" borderId="23" xfId="0" applyFont="1" applyFill="1" applyBorder="1" applyAlignment="1" applyProtection="1">
      <alignment horizontal="center" vertical="center" wrapText="1"/>
      <protection locked="0"/>
    </xf>
    <xf numFmtId="0" fontId="11" fillId="6" borderId="39" xfId="0" applyFont="1" applyFill="1" applyBorder="1" applyAlignment="1" applyProtection="1">
      <alignment horizontal="center" vertical="center" wrapText="1"/>
      <protection locked="0"/>
    </xf>
    <xf numFmtId="0" fontId="11" fillId="6" borderId="29" xfId="0" applyFont="1" applyFill="1" applyBorder="1" applyAlignment="1" applyProtection="1">
      <alignment horizontal="center" vertical="center" wrapText="1"/>
      <protection locked="0"/>
    </xf>
    <xf numFmtId="0" fontId="12" fillId="0" borderId="42" xfId="0" applyFont="1" applyBorder="1" applyAlignment="1" applyProtection="1">
      <alignment horizontal="center" vertical="center" wrapText="1"/>
      <protection locked="0"/>
    </xf>
    <xf numFmtId="0" fontId="33" fillId="8" borderId="42" xfId="0" applyFont="1" applyFill="1" applyBorder="1" applyAlignment="1" applyProtection="1">
      <alignment horizontal="left" vertical="center" wrapText="1"/>
      <protection locked="0"/>
    </xf>
    <xf numFmtId="0" fontId="5" fillId="0" borderId="42" xfId="0" applyFont="1" applyBorder="1" applyAlignment="1" applyProtection="1">
      <alignment horizontal="center" vertical="center"/>
      <protection locked="0"/>
    </xf>
    <xf numFmtId="0" fontId="0" fillId="0" borderId="42" xfId="0" applyBorder="1" applyAlignment="1" applyProtection="1">
      <alignment horizontal="center" vertical="center"/>
      <protection locked="0"/>
    </xf>
    <xf numFmtId="0" fontId="40" fillId="0" borderId="0" xfId="0" applyFont="1" applyAlignment="1">
      <alignment horizontal="right" vertical="center"/>
    </xf>
    <xf numFmtId="166" fontId="13" fillId="4" borderId="43" xfId="0" applyNumberFormat="1" applyFont="1" applyFill="1" applyBorder="1" applyAlignment="1">
      <alignment vertical="center" wrapText="1"/>
    </xf>
    <xf numFmtId="0" fontId="11" fillId="6" borderId="2" xfId="0" applyFont="1" applyFill="1" applyBorder="1" applyAlignment="1">
      <alignment horizontal="center" vertical="center" wrapText="1"/>
    </xf>
    <xf numFmtId="0" fontId="8" fillId="6" borderId="2" xfId="0" applyFont="1" applyFill="1" applyBorder="1" applyAlignment="1">
      <alignment horizontal="center" vertical="center" wrapText="1"/>
    </xf>
    <xf numFmtId="0" fontId="8" fillId="6" borderId="2" xfId="0" applyFont="1" applyFill="1" applyBorder="1" applyAlignment="1">
      <alignment horizontal="left" vertical="center" wrapText="1"/>
    </xf>
    <xf numFmtId="0" fontId="12" fillId="6" borderId="3" xfId="0" applyFont="1" applyFill="1" applyBorder="1" applyAlignment="1">
      <alignment horizontal="center" vertical="center" wrapText="1"/>
    </xf>
    <xf numFmtId="168" fontId="8" fillId="6" borderId="10" xfId="1" applyNumberFormat="1" applyFont="1" applyFill="1" applyBorder="1" applyAlignment="1">
      <alignment horizontal="center" vertical="center" wrapText="1"/>
    </xf>
    <xf numFmtId="0" fontId="11" fillId="6" borderId="3" xfId="0" applyFont="1" applyFill="1" applyBorder="1" applyAlignment="1">
      <alignment horizontal="center" vertical="center" wrapText="1"/>
    </xf>
    <xf numFmtId="0" fontId="8" fillId="6" borderId="3" xfId="0" applyFont="1" applyFill="1" applyBorder="1" applyAlignment="1">
      <alignment horizontal="center" vertical="center" wrapText="1"/>
    </xf>
    <xf numFmtId="0" fontId="8" fillId="6" borderId="3" xfId="0" applyFont="1" applyFill="1" applyBorder="1" applyAlignment="1">
      <alignment horizontal="left" vertical="center" wrapText="1"/>
    </xf>
    <xf numFmtId="0" fontId="11" fillId="6" borderId="1" xfId="0" applyFont="1" applyFill="1" applyBorder="1" applyAlignment="1">
      <alignment horizontal="center" vertical="center" wrapText="1"/>
    </xf>
    <xf numFmtId="0" fontId="8" fillId="6" borderId="1" xfId="0" applyFont="1" applyFill="1" applyBorder="1" applyAlignment="1">
      <alignment horizontal="center" vertical="center" wrapText="1"/>
    </xf>
    <xf numFmtId="0" fontId="8" fillId="6" borderId="1" xfId="0" applyFont="1" applyFill="1" applyBorder="1" applyAlignment="1">
      <alignment horizontal="left" vertical="center" wrapText="1"/>
    </xf>
    <xf numFmtId="0" fontId="12" fillId="6" borderId="3" xfId="0" applyFont="1" applyFill="1" applyBorder="1" applyAlignment="1">
      <alignment horizontal="left" vertical="center" wrapText="1"/>
    </xf>
    <xf numFmtId="0" fontId="12" fillId="6" borderId="1" xfId="0" applyFont="1" applyFill="1" applyBorder="1" applyAlignment="1">
      <alignment horizontal="left" vertical="center" wrapText="1"/>
    </xf>
    <xf numFmtId="0" fontId="11" fillId="6" borderId="44" xfId="0" applyFont="1" applyFill="1" applyBorder="1" applyAlignment="1">
      <alignment horizontal="center" vertical="center" wrapText="1"/>
    </xf>
    <xf numFmtId="0" fontId="8" fillId="6" borderId="44" xfId="0" applyFont="1" applyFill="1" applyBorder="1" applyAlignment="1">
      <alignment horizontal="center" vertical="center" wrapText="1"/>
    </xf>
    <xf numFmtId="0" fontId="12" fillId="6" borderId="44" xfId="0" applyFont="1" applyFill="1" applyBorder="1" applyAlignment="1">
      <alignment horizontal="left" vertical="center" wrapText="1"/>
    </xf>
    <xf numFmtId="0" fontId="15" fillId="0" borderId="8" xfId="17" applyFont="1" applyProtection="1">
      <protection locked="0"/>
    </xf>
    <xf numFmtId="0" fontId="21" fillId="0" borderId="9" xfId="0" applyFont="1" applyBorder="1" applyAlignment="1" applyProtection="1">
      <alignment horizontal="center" vertical="center" wrapText="1"/>
      <protection locked="0"/>
    </xf>
    <xf numFmtId="0" fontId="44" fillId="0" borderId="0" xfId="0" applyFont="1"/>
    <xf numFmtId="0" fontId="15" fillId="0" borderId="57" xfId="0" applyFont="1" applyBorder="1" applyAlignment="1">
      <alignment horizontal="center" vertical="center"/>
    </xf>
    <xf numFmtId="0" fontId="15" fillId="0" borderId="53" xfId="0" applyFont="1" applyBorder="1" applyAlignment="1">
      <alignment horizontal="center" vertical="center"/>
    </xf>
    <xf numFmtId="0" fontId="46" fillId="0" borderId="54" xfId="0" applyFont="1" applyBorder="1" applyAlignment="1">
      <alignment horizontal="right" vertical="center"/>
    </xf>
    <xf numFmtId="166" fontId="13" fillId="4" borderId="60" xfId="0" applyNumberFormat="1" applyFont="1" applyFill="1" applyBorder="1" applyAlignment="1">
      <alignment vertical="center" wrapText="1"/>
    </xf>
    <xf numFmtId="1" fontId="8" fillId="6" borderId="21" xfId="1" applyNumberFormat="1" applyFont="1" applyFill="1" applyBorder="1" applyAlignment="1" applyProtection="1">
      <alignment horizontal="center" vertical="center" wrapText="1"/>
      <protection locked="0"/>
    </xf>
    <xf numFmtId="1" fontId="8" fillId="6" borderId="11" xfId="1" applyNumberFormat="1" applyFont="1" applyFill="1" applyBorder="1" applyAlignment="1" applyProtection="1">
      <alignment horizontal="center" vertical="center" wrapText="1"/>
      <protection locked="0"/>
    </xf>
    <xf numFmtId="1" fontId="8" fillId="6" borderId="9" xfId="1" applyNumberFormat="1" applyFont="1" applyFill="1" applyBorder="1" applyAlignment="1" applyProtection="1">
      <alignment horizontal="center" vertical="center" wrapText="1"/>
      <protection locked="0"/>
    </xf>
    <xf numFmtId="1" fontId="8" fillId="6" borderId="33" xfId="1" applyNumberFormat="1" applyFont="1" applyFill="1" applyBorder="1" applyAlignment="1" applyProtection="1">
      <alignment horizontal="center" vertical="center" wrapText="1"/>
      <protection locked="0"/>
    </xf>
    <xf numFmtId="1" fontId="8" fillId="6" borderId="19" xfId="1" applyNumberFormat="1" applyFont="1" applyFill="1" applyBorder="1" applyAlignment="1" applyProtection="1">
      <alignment horizontal="center" vertical="center" wrapText="1"/>
      <protection locked="0"/>
    </xf>
    <xf numFmtId="1" fontId="8" fillId="6" borderId="32" xfId="1" applyNumberFormat="1" applyFont="1" applyFill="1" applyBorder="1" applyAlignment="1" applyProtection="1">
      <alignment horizontal="center" vertical="center" wrapText="1"/>
      <protection locked="0"/>
    </xf>
    <xf numFmtId="1" fontId="8" fillId="6" borderId="17" xfId="1" applyNumberFormat="1" applyFont="1" applyFill="1" applyBorder="1" applyAlignment="1" applyProtection="1">
      <alignment horizontal="center" vertical="center" wrapText="1"/>
      <protection locked="0"/>
    </xf>
    <xf numFmtId="1" fontId="8" fillId="6" borderId="34" xfId="1" applyNumberFormat="1" applyFont="1" applyFill="1" applyBorder="1" applyAlignment="1" applyProtection="1">
      <alignment horizontal="center" vertical="center" wrapText="1"/>
      <protection locked="0"/>
    </xf>
    <xf numFmtId="0" fontId="15" fillId="0" borderId="11" xfId="0" applyFont="1" applyBorder="1" applyAlignment="1">
      <alignment vertical="center" wrapText="1"/>
    </xf>
    <xf numFmtId="0" fontId="17" fillId="5" borderId="14" xfId="0" applyFont="1" applyFill="1" applyBorder="1" applyAlignment="1">
      <alignment vertical="center" wrapText="1"/>
    </xf>
    <xf numFmtId="173" fontId="21" fillId="0" borderId="9" xfId="0" applyNumberFormat="1" applyFont="1" applyBorder="1" applyAlignment="1" applyProtection="1">
      <alignment horizontal="center" vertical="center"/>
      <protection locked="0"/>
    </xf>
    <xf numFmtId="1" fontId="17" fillId="0" borderId="9" xfId="1" applyNumberFormat="1" applyFont="1" applyBorder="1" applyAlignment="1" applyProtection="1">
      <alignment horizontal="center" vertical="center" wrapText="1"/>
      <protection locked="0"/>
    </xf>
    <xf numFmtId="1" fontId="17" fillId="0" borderId="9" xfId="0" applyNumberFormat="1" applyFont="1" applyBorder="1" applyAlignment="1" applyProtection="1">
      <alignment horizontal="center" vertical="center" wrapText="1"/>
      <protection locked="0"/>
    </xf>
    <xf numFmtId="174" fontId="19" fillId="0" borderId="9" xfId="0" applyNumberFormat="1" applyFont="1" applyBorder="1" applyAlignment="1" applyProtection="1">
      <alignment horizontal="center" vertical="center"/>
      <protection locked="0"/>
    </xf>
    <xf numFmtId="49" fontId="45" fillId="8" borderId="11" xfId="0" applyNumberFormat="1" applyFont="1" applyFill="1" applyBorder="1" applyAlignment="1" applyProtection="1">
      <alignment horizontal="center" vertical="center" wrapText="1"/>
      <protection locked="0"/>
    </xf>
    <xf numFmtId="49" fontId="45" fillId="8" borderId="9" xfId="0" applyNumberFormat="1" applyFont="1" applyFill="1" applyBorder="1" applyAlignment="1" applyProtection="1">
      <alignment horizontal="center" vertical="center" wrapText="1"/>
      <protection locked="0"/>
    </xf>
    <xf numFmtId="174" fontId="8" fillId="6" borderId="24" xfId="18" applyNumberFormat="1" applyFont="1" applyFill="1" applyBorder="1" applyAlignment="1" applyProtection="1">
      <alignment vertical="center" wrapText="1"/>
    </xf>
    <xf numFmtId="174" fontId="8" fillId="6" borderId="26" xfId="18" applyNumberFormat="1" applyFont="1" applyFill="1" applyBorder="1" applyAlignment="1" applyProtection="1">
      <alignment vertical="center" wrapText="1"/>
    </xf>
    <xf numFmtId="0" fontId="44" fillId="4" borderId="45" xfId="0" applyFont="1" applyFill="1" applyBorder="1" applyAlignment="1" applyProtection="1">
      <alignment horizontal="center" vertical="center" wrapText="1"/>
      <protection locked="0"/>
    </xf>
    <xf numFmtId="0" fontId="44" fillId="4" borderId="46" xfId="0" applyFont="1" applyFill="1" applyBorder="1" applyAlignment="1" applyProtection="1">
      <alignment horizontal="center" vertical="center" wrapText="1"/>
      <protection locked="0"/>
    </xf>
    <xf numFmtId="0" fontId="44" fillId="4" borderId="47" xfId="0" applyFont="1" applyFill="1" applyBorder="1" applyAlignment="1" applyProtection="1">
      <alignment horizontal="center" vertical="center" wrapText="1"/>
      <protection locked="0"/>
    </xf>
    <xf numFmtId="0" fontId="44" fillId="4" borderId="48" xfId="0" applyFont="1" applyFill="1" applyBorder="1" applyAlignment="1" applyProtection="1">
      <alignment horizontal="center" vertical="center" wrapText="1"/>
      <protection locked="0"/>
    </xf>
    <xf numFmtId="0" fontId="44" fillId="4" borderId="9" xfId="0" applyFont="1" applyFill="1" applyBorder="1" applyAlignment="1" applyProtection="1">
      <alignment horizontal="center" vertical="center" wrapText="1"/>
      <protection locked="0"/>
    </xf>
    <xf numFmtId="175" fontId="43" fillId="8" borderId="3" xfId="31" applyNumberFormat="1" applyFont="1" applyFill="1" applyBorder="1" applyAlignment="1" applyProtection="1">
      <alignment horizontal="center" vertical="center" wrapText="1"/>
    </xf>
    <xf numFmtId="175" fontId="43" fillId="8" borderId="1" xfId="31" applyNumberFormat="1" applyFont="1" applyFill="1" applyBorder="1" applyAlignment="1" applyProtection="1">
      <alignment horizontal="center" vertical="center" wrapText="1"/>
    </xf>
    <xf numFmtId="174" fontId="19" fillId="0" borderId="9" xfId="0" applyNumberFormat="1" applyFont="1" applyBorder="1" applyAlignment="1">
      <alignment horizontal="center" vertical="center"/>
    </xf>
    <xf numFmtId="0" fontId="24" fillId="0" borderId="8" xfId="0" applyFont="1" applyBorder="1" applyAlignment="1">
      <alignment horizontal="center" vertical="center"/>
    </xf>
    <xf numFmtId="0" fontId="32" fillId="7" borderId="9" xfId="0" applyFont="1" applyFill="1" applyBorder="1" applyAlignment="1">
      <alignment horizontal="center" vertical="center" wrapText="1"/>
    </xf>
    <xf numFmtId="0" fontId="0" fillId="0" borderId="0" xfId="0" applyAlignment="1">
      <alignment horizontal="center" vertical="center"/>
    </xf>
    <xf numFmtId="170" fontId="17" fillId="5" borderId="52" xfId="0" applyNumberFormat="1" applyFont="1" applyFill="1" applyBorder="1" applyAlignment="1">
      <alignment horizontal="center" vertical="center" wrapText="1"/>
    </xf>
    <xf numFmtId="0" fontId="11" fillId="4" borderId="9" xfId="0" applyFont="1" applyFill="1" applyBorder="1" applyAlignment="1">
      <alignment horizontal="center" vertical="center" wrapText="1"/>
    </xf>
    <xf numFmtId="168" fontId="11" fillId="4" borderId="9" xfId="1" applyNumberFormat="1" applyFont="1" applyFill="1" applyBorder="1" applyAlignment="1" applyProtection="1">
      <alignment horizontal="center" vertical="center" wrapText="1"/>
    </xf>
    <xf numFmtId="0" fontId="11" fillId="5" borderId="11" xfId="0" applyFont="1" applyFill="1" applyBorder="1" applyAlignment="1">
      <alignment horizontal="center" vertical="center" wrapText="1"/>
    </xf>
    <xf numFmtId="0" fontId="11" fillId="4" borderId="11" xfId="0" applyFont="1" applyFill="1" applyBorder="1" applyAlignment="1">
      <alignment horizontal="center" vertical="center" wrapText="1"/>
    </xf>
    <xf numFmtId="0" fontId="21" fillId="0" borderId="9" xfId="0" applyFont="1" applyBorder="1" applyAlignment="1">
      <alignment horizontal="center" vertical="center"/>
    </xf>
    <xf numFmtId="173" fontId="21" fillId="0" borderId="9" xfId="0" applyNumberFormat="1" applyFont="1" applyBorder="1" applyAlignment="1">
      <alignment horizontal="center" vertical="center"/>
    </xf>
    <xf numFmtId="166" fontId="28" fillId="9" borderId="9" xfId="1" applyNumberFormat="1" applyFont="1" applyFill="1" applyBorder="1" applyAlignment="1" applyProtection="1">
      <alignment horizontal="center" vertical="center" wrapText="1"/>
    </xf>
    <xf numFmtId="166" fontId="28" fillId="9" borderId="17" xfId="1" applyNumberFormat="1" applyFont="1" applyFill="1" applyBorder="1" applyAlignment="1" applyProtection="1">
      <alignment horizontal="center" vertical="center" wrapText="1"/>
    </xf>
    <xf numFmtId="166" fontId="29" fillId="10" borderId="51" xfId="0" applyNumberFormat="1" applyFont="1" applyFill="1" applyBorder="1" applyAlignment="1">
      <alignment horizontal="center" vertical="center" wrapText="1"/>
    </xf>
    <xf numFmtId="0" fontId="1" fillId="0" borderId="8" xfId="46"/>
    <xf numFmtId="0" fontId="36" fillId="8" borderId="26" xfId="4" applyFont="1" applyFill="1" applyBorder="1" applyAlignment="1" applyProtection="1">
      <alignment horizontal="center" wrapText="1"/>
      <protection locked="0"/>
    </xf>
    <xf numFmtId="0" fontId="36" fillId="8" borderId="9" xfId="4" applyFont="1" applyFill="1" applyBorder="1" applyAlignment="1" applyProtection="1">
      <alignment horizontal="center" wrapText="1"/>
      <protection locked="0"/>
    </xf>
    <xf numFmtId="0" fontId="20" fillId="0" borderId="9" xfId="0" applyFont="1" applyBorder="1" applyAlignment="1">
      <alignment horizontal="center" vertical="center" wrapText="1"/>
    </xf>
    <xf numFmtId="9" fontId="20" fillId="0" borderId="9" xfId="0" applyNumberFormat="1" applyFont="1" applyBorder="1" applyAlignment="1">
      <alignment horizontal="center" vertical="center" wrapText="1"/>
    </xf>
    <xf numFmtId="0" fontId="36" fillId="0" borderId="9" xfId="4" applyFont="1" applyBorder="1" applyAlignment="1" applyProtection="1">
      <alignment horizontal="center" wrapText="1"/>
      <protection locked="0"/>
    </xf>
    <xf numFmtId="0" fontId="36" fillId="0" borderId="26" xfId="4" applyFont="1" applyBorder="1" applyAlignment="1" applyProtection="1">
      <alignment horizontal="center" wrapText="1"/>
      <protection locked="0"/>
    </xf>
    <xf numFmtId="0" fontId="11" fillId="15" borderId="1" xfId="0" applyFont="1" applyFill="1" applyBorder="1" applyAlignment="1">
      <alignment horizontal="center" vertical="center" wrapText="1"/>
    </xf>
    <xf numFmtId="169" fontId="51" fillId="0" borderId="16" xfId="0" applyNumberFormat="1" applyFont="1" applyBorder="1" applyAlignment="1">
      <alignment horizontal="center" vertical="center" wrapText="1"/>
    </xf>
    <xf numFmtId="0" fontId="53" fillId="3" borderId="9" xfId="0" applyFont="1" applyFill="1" applyBorder="1" applyAlignment="1">
      <alignment horizontal="center" vertical="center" wrapText="1"/>
    </xf>
    <xf numFmtId="14" fontId="52" fillId="0" borderId="9" xfId="0" applyNumberFormat="1" applyFont="1" applyBorder="1" applyAlignment="1">
      <alignment horizontal="center" vertical="center" wrapText="1"/>
    </xf>
    <xf numFmtId="0" fontId="51" fillId="0" borderId="9" xfId="0" applyFont="1" applyBorder="1" applyAlignment="1">
      <alignment vertical="center" wrapText="1"/>
    </xf>
    <xf numFmtId="174" fontId="0" fillId="0" borderId="0" xfId="0" applyNumberFormat="1" applyAlignment="1" applyProtection="1">
      <alignment horizontal="center" vertical="center"/>
      <protection locked="0"/>
    </xf>
    <xf numFmtId="0" fontId="54" fillId="3" borderId="9" xfId="0" applyFont="1" applyFill="1" applyBorder="1" applyAlignment="1">
      <alignment horizontal="center" vertical="center" wrapText="1"/>
    </xf>
    <xf numFmtId="49" fontId="55" fillId="8" borderId="9" xfId="0" applyNumberFormat="1" applyFont="1" applyFill="1" applyBorder="1" applyAlignment="1" applyProtection="1">
      <alignment horizontal="left" vertical="center" wrapText="1"/>
      <protection locked="0"/>
    </xf>
    <xf numFmtId="49" fontId="55" fillId="8" borderId="9" xfId="0" applyNumberFormat="1" applyFont="1" applyFill="1" applyBorder="1" applyAlignment="1" applyProtection="1">
      <alignment horizontal="center" vertical="center" wrapText="1"/>
      <protection locked="0"/>
    </xf>
    <xf numFmtId="0" fontId="50" fillId="3" borderId="9" xfId="45" applyFill="1" applyBorder="1" applyAlignment="1">
      <alignment vertical="top" wrapText="1"/>
    </xf>
    <xf numFmtId="14" fontId="52" fillId="0" borderId="9" xfId="0" applyNumberFormat="1" applyFont="1" applyBorder="1" applyAlignment="1">
      <alignment horizontal="center" vertical="top" wrapText="1"/>
    </xf>
    <xf numFmtId="0" fontId="54" fillId="3" borderId="9" xfId="0" applyFont="1" applyFill="1" applyBorder="1" applyAlignment="1">
      <alignment horizontal="center" vertical="top" wrapText="1"/>
    </xf>
    <xf numFmtId="0" fontId="44" fillId="4" borderId="46" xfId="0" applyFont="1" applyFill="1" applyBorder="1" applyAlignment="1" applyProtection="1">
      <alignment horizontal="center" vertical="top" wrapText="1"/>
      <protection locked="0"/>
    </xf>
    <xf numFmtId="0" fontId="8" fillId="6" borderId="2" xfId="0" applyFont="1" applyFill="1" applyBorder="1" applyAlignment="1">
      <alignment horizontal="center" vertical="top" wrapText="1"/>
    </xf>
    <xf numFmtId="0" fontId="8" fillId="6" borderId="3" xfId="0" applyFont="1" applyFill="1" applyBorder="1" applyAlignment="1">
      <alignment horizontal="center" vertical="top" wrapText="1"/>
    </xf>
    <xf numFmtId="0" fontId="8" fillId="6" borderId="1" xfId="0" applyFont="1" applyFill="1" applyBorder="1" applyAlignment="1">
      <alignment horizontal="center" vertical="top" wrapText="1"/>
    </xf>
    <xf numFmtId="0" fontId="12" fillId="6" borderId="3" xfId="0" applyFont="1" applyFill="1" applyBorder="1" applyAlignment="1">
      <alignment horizontal="center" vertical="top" wrapText="1"/>
    </xf>
    <xf numFmtId="0" fontId="12" fillId="6" borderId="1" xfId="0" applyFont="1" applyFill="1" applyBorder="1" applyAlignment="1">
      <alignment horizontal="center" vertical="top" wrapText="1"/>
    </xf>
    <xf numFmtId="0" fontId="12" fillId="6" borderId="44" xfId="0" applyFont="1" applyFill="1" applyBorder="1" applyAlignment="1">
      <alignment horizontal="center" vertical="top" wrapText="1"/>
    </xf>
    <xf numFmtId="0" fontId="0" fillId="0" borderId="0" xfId="0" applyAlignment="1">
      <alignment vertical="top"/>
    </xf>
    <xf numFmtId="49" fontId="56" fillId="8" borderId="9" xfId="0" applyNumberFormat="1" applyFont="1" applyFill="1" applyBorder="1" applyAlignment="1" applyProtection="1">
      <alignment horizontal="left" vertical="center" wrapText="1"/>
      <protection locked="0"/>
    </xf>
    <xf numFmtId="0" fontId="17" fillId="7" borderId="9" xfId="0" applyFont="1" applyFill="1" applyBorder="1" applyAlignment="1">
      <alignment horizontal="center" vertical="center" wrapText="1"/>
    </xf>
    <xf numFmtId="0" fontId="17" fillId="3" borderId="9" xfId="0" applyFont="1" applyFill="1" applyBorder="1" applyAlignment="1">
      <alignment horizontal="center" vertical="center" wrapText="1"/>
    </xf>
    <xf numFmtId="14" fontId="17" fillId="0" borderId="9" xfId="0" applyNumberFormat="1" applyFont="1" applyBorder="1" applyAlignment="1">
      <alignment horizontal="center" vertical="center" wrapText="1"/>
    </xf>
    <xf numFmtId="0" fontId="17" fillId="7" borderId="11" xfId="0" applyFont="1" applyFill="1" applyBorder="1" applyAlignment="1">
      <alignment horizontal="center" vertical="center" wrapText="1"/>
    </xf>
    <xf numFmtId="0" fontId="17" fillId="7" borderId="17" xfId="0" applyFont="1" applyFill="1" applyBorder="1" applyAlignment="1">
      <alignment horizontal="center" vertical="center" wrapText="1"/>
    </xf>
    <xf numFmtId="0" fontId="15" fillId="0" borderId="9" xfId="0" applyFont="1" applyBorder="1" applyAlignment="1">
      <alignment horizontal="left" vertical="center" wrapText="1"/>
    </xf>
    <xf numFmtId="0" fontId="20" fillId="7" borderId="9" xfId="0" applyFont="1" applyFill="1" applyBorder="1" applyAlignment="1">
      <alignment horizontal="center" vertical="center" wrapText="1"/>
    </xf>
    <xf numFmtId="0" fontId="15" fillId="0" borderId="9" xfId="0" applyFont="1" applyBorder="1" applyAlignment="1">
      <alignment horizontal="center" vertical="center" wrapText="1"/>
    </xf>
    <xf numFmtId="0" fontId="54" fillId="0" borderId="62" xfId="0" applyFont="1" applyBorder="1" applyAlignment="1">
      <alignment horizontal="center" vertical="center" wrapText="1"/>
    </xf>
    <xf numFmtId="0" fontId="54" fillId="0" borderId="63" xfId="0" applyFont="1" applyBorder="1" applyAlignment="1">
      <alignment horizontal="center" vertical="center" wrapText="1"/>
    </xf>
    <xf numFmtId="0" fontId="54" fillId="0" borderId="16" xfId="0" applyFont="1" applyBorder="1" applyAlignment="1">
      <alignment horizontal="center" vertical="center" wrapText="1"/>
    </xf>
    <xf numFmtId="0" fontId="54" fillId="0" borderId="64" xfId="0" applyFont="1" applyBorder="1" applyAlignment="1">
      <alignment horizontal="center" vertical="center" wrapText="1"/>
    </xf>
    <xf numFmtId="0" fontId="18" fillId="2" borderId="51" xfId="17" applyFont="1" applyFill="1" applyBorder="1" applyAlignment="1">
      <alignment horizontal="center" vertical="center" wrapText="1"/>
    </xf>
    <xf numFmtId="0" fontId="18" fillId="2" borderId="12" xfId="17" applyFont="1" applyFill="1" applyBorder="1" applyAlignment="1">
      <alignment horizontal="center" vertical="center" wrapText="1"/>
    </xf>
    <xf numFmtId="0" fontId="13" fillId="4" borderId="4" xfId="0" applyFont="1" applyFill="1" applyBorder="1" applyAlignment="1">
      <alignment horizontal="center" vertical="center" wrapText="1"/>
    </xf>
    <xf numFmtId="0" fontId="7" fillId="0" borderId="5" xfId="0" applyFont="1" applyBorder="1"/>
    <xf numFmtId="0" fontId="7" fillId="0" borderId="6" xfId="0" applyFont="1" applyBorder="1"/>
    <xf numFmtId="0" fontId="18" fillId="2" borderId="22" xfId="17" applyFont="1" applyFill="1" applyBorder="1" applyAlignment="1">
      <alignment horizontal="center" vertical="center" wrapText="1"/>
    </xf>
    <xf numFmtId="0" fontId="18" fillId="2" borderId="23" xfId="17" applyFont="1" applyFill="1" applyBorder="1" applyAlignment="1">
      <alignment horizontal="center" vertical="center" wrapText="1"/>
    </xf>
    <xf numFmtId="0" fontId="18" fillId="2" borderId="50" xfId="17" applyFont="1" applyFill="1" applyBorder="1" applyAlignment="1">
      <alignment horizontal="center" vertical="center" wrapText="1"/>
    </xf>
    <xf numFmtId="0" fontId="18" fillId="2" borderId="17" xfId="17" applyFont="1" applyFill="1" applyBorder="1" applyAlignment="1">
      <alignment horizontal="center" vertical="center" wrapText="1"/>
    </xf>
    <xf numFmtId="0" fontId="11" fillId="4" borderId="35" xfId="0" applyFont="1" applyFill="1" applyBorder="1" applyAlignment="1" applyProtection="1">
      <alignment horizontal="center" vertical="center" wrapText="1"/>
      <protection locked="0"/>
    </xf>
    <xf numFmtId="0" fontId="11" fillId="4" borderId="36"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6" borderId="14" xfId="0" applyFont="1" applyFill="1" applyBorder="1" applyAlignment="1" applyProtection="1">
      <alignment horizontal="center" vertical="center" wrapText="1"/>
      <protection locked="0"/>
    </xf>
    <xf numFmtId="0" fontId="11" fillId="6" borderId="40" xfId="0" applyFont="1" applyFill="1" applyBorder="1" applyAlignment="1" applyProtection="1">
      <alignment horizontal="center" vertical="center" wrapText="1"/>
      <protection locked="0"/>
    </xf>
    <xf numFmtId="0" fontId="11" fillId="6" borderId="41" xfId="0" applyFont="1" applyFill="1" applyBorder="1" applyAlignment="1" applyProtection="1">
      <alignment horizontal="center" vertical="center" wrapText="1"/>
      <protection locked="0"/>
    </xf>
    <xf numFmtId="0" fontId="18" fillId="2" borderId="13" xfId="0" applyFont="1" applyFill="1" applyBorder="1" applyAlignment="1" applyProtection="1">
      <alignment horizontal="center" vertical="center" wrapText="1"/>
      <protection locked="0"/>
    </xf>
    <xf numFmtId="0" fontId="18" fillId="2" borderId="20" xfId="0" applyFont="1" applyFill="1" applyBorder="1" applyAlignment="1" applyProtection="1">
      <alignment horizontal="center" vertical="center" wrapText="1"/>
      <protection locked="0"/>
    </xf>
    <xf numFmtId="0" fontId="18" fillId="2" borderId="14" xfId="0" applyFont="1" applyFill="1" applyBorder="1" applyAlignment="1" applyProtection="1">
      <alignment horizontal="center" vertical="center" wrapText="1"/>
      <protection locked="0"/>
    </xf>
    <xf numFmtId="0" fontId="18" fillId="2" borderId="9" xfId="0" applyFont="1" applyFill="1" applyBorder="1" applyAlignment="1" applyProtection="1">
      <alignment horizontal="center" vertical="center" wrapText="1"/>
      <protection locked="0"/>
    </xf>
    <xf numFmtId="0" fontId="26" fillId="4" borderId="9" xfId="0" applyFont="1" applyFill="1" applyBorder="1" applyAlignment="1" applyProtection="1">
      <alignment horizontal="center" vertical="center" wrapText="1"/>
      <protection locked="0"/>
    </xf>
    <xf numFmtId="0" fontId="27" fillId="0" borderId="9" xfId="0" applyFont="1" applyBorder="1" applyAlignment="1" applyProtection="1">
      <alignment horizontal="center" vertical="center"/>
      <protection locked="0"/>
    </xf>
    <xf numFmtId="169" fontId="27" fillId="0" borderId="9" xfId="0" applyNumberFormat="1" applyFont="1" applyBorder="1" applyAlignment="1" applyProtection="1">
      <alignment horizontal="center" vertical="center" wrapText="1"/>
      <protection locked="0"/>
    </xf>
    <xf numFmtId="10" fontId="27" fillId="0" borderId="9" xfId="0" applyNumberFormat="1" applyFont="1" applyBorder="1" applyAlignment="1">
      <alignment horizontal="center" vertical="center"/>
    </xf>
    <xf numFmtId="10" fontId="27" fillId="0" borderId="9" xfId="0" applyNumberFormat="1" applyFont="1" applyBorder="1" applyAlignment="1">
      <alignment horizontal="center" vertical="center" wrapText="1"/>
    </xf>
    <xf numFmtId="10" fontId="27" fillId="0" borderId="13" xfId="0" applyNumberFormat="1" applyFont="1" applyBorder="1" applyAlignment="1">
      <alignment horizontal="center" vertical="center"/>
    </xf>
    <xf numFmtId="10" fontId="27" fillId="0" borderId="14" xfId="0" applyNumberFormat="1" applyFont="1" applyBorder="1" applyAlignment="1">
      <alignment horizontal="center" vertical="center"/>
    </xf>
    <xf numFmtId="10" fontId="27" fillId="0" borderId="13" xfId="0" applyNumberFormat="1" applyFont="1" applyBorder="1" applyAlignment="1">
      <alignment horizontal="center" vertical="center" wrapText="1"/>
    </xf>
    <xf numFmtId="10" fontId="27" fillId="0" borderId="20" xfId="0" applyNumberFormat="1" applyFont="1" applyBorder="1" applyAlignment="1">
      <alignment horizontal="center" vertical="center" wrapText="1"/>
    </xf>
    <xf numFmtId="10" fontId="27" fillId="0" borderId="14" xfId="0" applyNumberFormat="1" applyFont="1" applyBorder="1" applyAlignment="1">
      <alignment horizontal="center" vertical="center" wrapText="1"/>
    </xf>
    <xf numFmtId="0" fontId="26" fillId="4" borderId="13" xfId="0" applyFont="1" applyFill="1" applyBorder="1" applyAlignment="1" applyProtection="1">
      <alignment horizontal="center" vertical="center" wrapText="1"/>
      <protection locked="0"/>
    </xf>
    <xf numFmtId="0" fontId="26" fillId="4" borderId="20" xfId="0" applyFont="1" applyFill="1" applyBorder="1" applyAlignment="1" applyProtection="1">
      <alignment horizontal="center" vertical="center" wrapText="1"/>
      <protection locked="0"/>
    </xf>
    <xf numFmtId="0" fontId="26" fillId="4" borderId="14" xfId="0" applyFont="1" applyFill="1" applyBorder="1" applyAlignment="1" applyProtection="1">
      <alignment horizontal="center" vertical="center" wrapText="1"/>
      <protection locked="0"/>
    </xf>
    <xf numFmtId="0" fontId="27" fillId="0" borderId="13" xfId="0" applyFont="1" applyBorder="1" applyAlignment="1" applyProtection="1">
      <alignment horizontal="center" vertical="center"/>
      <protection locked="0"/>
    </xf>
    <xf numFmtId="0" fontId="27" fillId="0" borderId="14" xfId="0" applyFont="1" applyBorder="1" applyAlignment="1" applyProtection="1">
      <alignment horizontal="center" vertical="center"/>
      <protection locked="0"/>
    </xf>
    <xf numFmtId="169" fontId="27" fillId="0" borderId="13" xfId="0" applyNumberFormat="1" applyFont="1" applyBorder="1" applyAlignment="1" applyProtection="1">
      <alignment horizontal="center" vertical="center" wrapText="1"/>
      <protection locked="0"/>
    </xf>
    <xf numFmtId="169" fontId="27" fillId="0" borderId="20" xfId="0" applyNumberFormat="1" applyFont="1" applyBorder="1" applyAlignment="1" applyProtection="1">
      <alignment horizontal="center" vertical="center" wrapText="1"/>
      <protection locked="0"/>
    </xf>
    <xf numFmtId="169" fontId="27" fillId="0" borderId="14" xfId="0" applyNumberFormat="1" applyFont="1" applyBorder="1" applyAlignment="1" applyProtection="1">
      <alignment horizontal="center" vertical="center" wrapText="1"/>
      <protection locked="0"/>
    </xf>
    <xf numFmtId="0" fontId="11" fillId="4" borderId="37" xfId="0" applyFont="1" applyFill="1" applyBorder="1" applyAlignment="1" applyProtection="1">
      <alignment horizontal="center" vertical="center" wrapText="1"/>
      <protection locked="0"/>
    </xf>
    <xf numFmtId="0" fontId="11" fillId="4" borderId="38" xfId="0" applyFont="1" applyFill="1" applyBorder="1" applyAlignment="1" applyProtection="1">
      <alignment horizontal="center" vertical="center" wrapText="1"/>
      <protection locked="0"/>
    </xf>
    <xf numFmtId="0" fontId="0" fillId="0" borderId="13"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8" xfId="0" applyBorder="1" applyAlignment="1" applyProtection="1">
      <alignment horizontal="center" vertical="center"/>
      <protection locked="0"/>
    </xf>
    <xf numFmtId="0" fontId="0" fillId="0" borderId="40" xfId="0" applyBorder="1" applyAlignment="1" applyProtection="1">
      <alignment horizontal="center" vertical="center"/>
      <protection locked="0"/>
    </xf>
    <xf numFmtId="0" fontId="0" fillId="0" borderId="30" xfId="0" applyBorder="1" applyAlignment="1" applyProtection="1">
      <alignment horizontal="center" vertical="center"/>
      <protection locked="0"/>
    </xf>
    <xf numFmtId="0" fontId="0" fillId="0" borderId="31" xfId="0" applyBorder="1" applyAlignment="1" applyProtection="1">
      <alignment horizontal="center" vertical="center"/>
      <protection locked="0"/>
    </xf>
    <xf numFmtId="168" fontId="5" fillId="0" borderId="13" xfId="1" applyNumberFormat="1" applyFont="1" applyBorder="1" applyAlignment="1" applyProtection="1">
      <alignment horizontal="center" vertical="center"/>
      <protection locked="0"/>
    </xf>
    <xf numFmtId="168" fontId="5" fillId="0" borderId="20" xfId="1" applyNumberFormat="1" applyFont="1" applyBorder="1" applyAlignment="1" applyProtection="1">
      <alignment horizontal="center" vertical="center"/>
      <protection locked="0"/>
    </xf>
    <xf numFmtId="168" fontId="5" fillId="0" borderId="14" xfId="1" applyNumberFormat="1" applyFont="1" applyBorder="1" applyAlignment="1" applyProtection="1">
      <alignment horizontal="center" vertical="center"/>
      <protection locked="0"/>
    </xf>
    <xf numFmtId="168" fontId="5" fillId="0" borderId="40" xfId="1" applyNumberFormat="1" applyFont="1" applyBorder="1" applyAlignment="1" applyProtection="1">
      <alignment horizontal="center" vertical="center"/>
      <protection locked="0"/>
    </xf>
    <xf numFmtId="168" fontId="5" fillId="0" borderId="30" xfId="1" applyNumberFormat="1" applyFont="1" applyBorder="1" applyAlignment="1" applyProtection="1">
      <alignment horizontal="center" vertical="center"/>
      <protection locked="0"/>
    </xf>
    <xf numFmtId="168" fontId="5" fillId="0" borderId="41" xfId="1" applyNumberFormat="1" applyFont="1"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21" fillId="0" borderId="9" xfId="0" applyFont="1" applyBorder="1" applyAlignment="1" applyProtection="1">
      <alignment horizontal="center" vertical="center" wrapText="1"/>
      <protection locked="0"/>
    </xf>
    <xf numFmtId="10" fontId="15" fillId="0" borderId="9" xfId="0" applyNumberFormat="1" applyFont="1" applyBorder="1" applyAlignment="1">
      <alignment horizontal="center" vertical="center"/>
    </xf>
    <xf numFmtId="0" fontId="18" fillId="2" borderId="13" xfId="0" applyFont="1" applyFill="1" applyBorder="1" applyAlignment="1">
      <alignment horizontal="center" vertical="center" wrapText="1"/>
    </xf>
    <xf numFmtId="0" fontId="18" fillId="2" borderId="20" xfId="0" applyFont="1" applyFill="1" applyBorder="1" applyAlignment="1">
      <alignment horizontal="center" vertical="center" wrapText="1"/>
    </xf>
    <xf numFmtId="0" fontId="18" fillId="2" borderId="14" xfId="0" applyFont="1" applyFill="1" applyBorder="1" applyAlignment="1">
      <alignment horizontal="center" vertical="center" wrapText="1"/>
    </xf>
    <xf numFmtId="0" fontId="18" fillId="2" borderId="40" xfId="0" applyFont="1" applyFill="1" applyBorder="1" applyAlignment="1">
      <alignment horizontal="center" vertical="center" wrapText="1"/>
    </xf>
    <xf numFmtId="0" fontId="18" fillId="2" borderId="30" xfId="0" applyFont="1" applyFill="1" applyBorder="1" applyAlignment="1">
      <alignment horizontal="center" vertical="center" wrapText="1"/>
    </xf>
    <xf numFmtId="0" fontId="18" fillId="2" borderId="41" xfId="0" applyFont="1" applyFill="1" applyBorder="1" applyAlignment="1">
      <alignment horizontal="center" vertical="center" wrapText="1"/>
    </xf>
    <xf numFmtId="0" fontId="18" fillId="2" borderId="57" xfId="0" applyFont="1" applyFill="1" applyBorder="1" applyAlignment="1">
      <alignment horizontal="center" vertical="center" wrapText="1"/>
    </xf>
    <xf numFmtId="0" fontId="18" fillId="2" borderId="53" xfId="0" applyFont="1" applyFill="1" applyBorder="1" applyAlignment="1">
      <alignment horizontal="center" vertical="center" wrapText="1"/>
    </xf>
    <xf numFmtId="0" fontId="18" fillId="2" borderId="54" xfId="0" applyFont="1" applyFill="1" applyBorder="1" applyAlignment="1">
      <alignment horizontal="center" vertical="center" wrapText="1"/>
    </xf>
    <xf numFmtId="0" fontId="25" fillId="7" borderId="57" xfId="0" applyFont="1" applyFill="1" applyBorder="1" applyAlignment="1">
      <alignment horizontal="center" vertical="center"/>
    </xf>
    <xf numFmtId="0" fontId="25" fillId="7" borderId="53" xfId="0" applyFont="1" applyFill="1" applyBorder="1" applyAlignment="1">
      <alignment horizontal="center" vertical="center"/>
    </xf>
    <xf numFmtId="0" fontId="25" fillId="7" borderId="9" xfId="0" applyFont="1" applyFill="1" applyBorder="1" applyAlignment="1">
      <alignment horizontal="center" vertical="center" wrapText="1"/>
    </xf>
    <xf numFmtId="0" fontId="30" fillId="5" borderId="9" xfId="0" applyFont="1" applyFill="1" applyBorder="1" applyAlignment="1">
      <alignment horizontal="center" vertical="center" wrapText="1"/>
    </xf>
    <xf numFmtId="0" fontId="15" fillId="0" borderId="11" xfId="0" applyFont="1" applyBorder="1" applyAlignment="1" applyProtection="1">
      <alignment horizontal="center" vertical="center"/>
      <protection locked="0"/>
    </xf>
    <xf numFmtId="0" fontId="30" fillId="0" borderId="11" xfId="0" applyFont="1" applyBorder="1" applyAlignment="1" applyProtection="1">
      <alignment horizontal="center" vertical="center"/>
      <protection locked="0"/>
    </xf>
    <xf numFmtId="0" fontId="25" fillId="7" borderId="11" xfId="0" applyFont="1" applyFill="1" applyBorder="1" applyAlignment="1">
      <alignment horizontal="center" vertical="center"/>
    </xf>
    <xf numFmtId="0" fontId="30" fillId="5" borderId="11" xfId="0" applyFont="1" applyFill="1" applyBorder="1" applyAlignment="1">
      <alignment horizontal="center" vertical="center"/>
    </xf>
    <xf numFmtId="0" fontId="25" fillId="7" borderId="9" xfId="0" applyFont="1" applyFill="1" applyBorder="1" applyAlignment="1">
      <alignment horizontal="center" vertical="center"/>
    </xf>
    <xf numFmtId="0" fontId="30" fillId="5" borderId="9" xfId="0" applyFont="1" applyFill="1" applyBorder="1" applyAlignment="1">
      <alignment horizontal="center" vertical="center"/>
    </xf>
    <xf numFmtId="0" fontId="15" fillId="0" borderId="9" xfId="0" applyFont="1" applyBorder="1" applyAlignment="1" applyProtection="1">
      <alignment horizontal="center" vertical="center"/>
      <protection locked="0"/>
    </xf>
    <xf numFmtId="0" fontId="30" fillId="0" borderId="9" xfId="0" applyFont="1" applyBorder="1" applyAlignment="1" applyProtection="1">
      <alignment horizontal="center" vertical="center"/>
      <protection locked="0"/>
    </xf>
    <xf numFmtId="0" fontId="25" fillId="7" borderId="13" xfId="0" applyFont="1" applyFill="1" applyBorder="1" applyAlignment="1">
      <alignment horizontal="center" vertical="center"/>
    </xf>
    <xf numFmtId="0" fontId="25" fillId="7" borderId="20" xfId="0" applyFont="1" applyFill="1" applyBorder="1" applyAlignment="1">
      <alignment horizontal="center" vertical="center"/>
    </xf>
    <xf numFmtId="0" fontId="25" fillId="7" borderId="14" xfId="0" applyFont="1" applyFill="1" applyBorder="1" applyAlignment="1">
      <alignment horizontal="center" vertical="center"/>
    </xf>
    <xf numFmtId="0" fontId="25" fillId="7" borderId="58" xfId="0" applyFont="1" applyFill="1" applyBorder="1" applyAlignment="1">
      <alignment horizontal="center" vertical="center"/>
    </xf>
    <xf numFmtId="0" fontId="25" fillId="7" borderId="59" xfId="0" applyFont="1" applyFill="1" applyBorder="1" applyAlignment="1">
      <alignment horizontal="center" vertical="center"/>
    </xf>
    <xf numFmtId="0" fontId="30" fillId="5" borderId="16" xfId="0" applyFont="1" applyFill="1" applyBorder="1" applyAlignment="1">
      <alignment horizontal="center" vertical="center"/>
    </xf>
    <xf numFmtId="0" fontId="30" fillId="7" borderId="56" xfId="0" applyFont="1" applyFill="1" applyBorder="1" applyAlignment="1">
      <alignment horizontal="center" vertical="center" wrapText="1"/>
    </xf>
    <xf numFmtId="0" fontId="30" fillId="7" borderId="8" xfId="0" applyFont="1" applyFill="1" applyBorder="1" applyAlignment="1">
      <alignment horizontal="center" vertical="center" wrapText="1"/>
    </xf>
    <xf numFmtId="0" fontId="30" fillId="7" borderId="55" xfId="0" applyFont="1" applyFill="1" applyBorder="1" applyAlignment="1">
      <alignment horizontal="center" vertical="center" wrapText="1"/>
    </xf>
    <xf numFmtId="0" fontId="30" fillId="7" borderId="49" xfId="0" applyFont="1" applyFill="1" applyBorder="1" applyAlignment="1">
      <alignment horizontal="center" vertical="center" wrapText="1"/>
    </xf>
    <xf numFmtId="171" fontId="31" fillId="0" borderId="9" xfId="0" applyNumberFormat="1" applyFont="1" applyBorder="1" applyAlignment="1" applyProtection="1">
      <alignment horizontal="center" vertical="center" wrapText="1"/>
      <protection locked="0"/>
    </xf>
    <xf numFmtId="1" fontId="17" fillId="0" borderId="9" xfId="0" applyNumberFormat="1" applyFont="1" applyBorder="1" applyAlignment="1">
      <alignment horizontal="center" vertical="center" wrapText="1"/>
    </xf>
    <xf numFmtId="0" fontId="15" fillId="0" borderId="57" xfId="0" applyFont="1" applyBorder="1" applyAlignment="1" applyProtection="1">
      <alignment horizontal="center" vertical="center"/>
      <protection locked="0"/>
    </xf>
    <xf numFmtId="0" fontId="15" fillId="0" borderId="53" xfId="0" applyFont="1" applyBorder="1" applyAlignment="1" applyProtection="1">
      <alignment horizontal="center" vertical="center"/>
      <protection locked="0"/>
    </xf>
    <xf numFmtId="0" fontId="15" fillId="0" borderId="52" xfId="0" applyFont="1" applyBorder="1" applyAlignment="1" applyProtection="1">
      <alignment horizontal="center" vertical="center"/>
      <protection locked="0"/>
    </xf>
    <xf numFmtId="0" fontId="20" fillId="5" borderId="57" xfId="0" applyFont="1" applyFill="1" applyBorder="1" applyAlignment="1">
      <alignment horizontal="center" vertical="center"/>
    </xf>
    <xf numFmtId="0" fontId="20" fillId="5" borderId="53" xfId="0" applyFont="1" applyFill="1" applyBorder="1" applyAlignment="1">
      <alignment horizontal="center" vertical="center"/>
    </xf>
    <xf numFmtId="0" fontId="32" fillId="7" borderId="13" xfId="0" applyFont="1" applyFill="1" applyBorder="1" applyAlignment="1">
      <alignment horizontal="center" vertical="center" wrapText="1"/>
    </xf>
    <xf numFmtId="0" fontId="32" fillId="7" borderId="14" xfId="0" applyFont="1" applyFill="1" applyBorder="1" applyAlignment="1">
      <alignment horizontal="center" vertical="center" wrapText="1"/>
    </xf>
    <xf numFmtId="0" fontId="16" fillId="11" borderId="15" xfId="0" applyFont="1" applyFill="1" applyBorder="1" applyAlignment="1">
      <alignment horizontal="center" vertical="center"/>
    </xf>
    <xf numFmtId="0" fontId="16" fillId="11" borderId="18" xfId="0" applyFont="1" applyFill="1" applyBorder="1" applyAlignment="1">
      <alignment horizontal="center" vertical="center"/>
    </xf>
    <xf numFmtId="0" fontId="16" fillId="11" borderId="19" xfId="0" applyFont="1" applyFill="1" applyBorder="1" applyAlignment="1">
      <alignment horizontal="center" vertical="center"/>
    </xf>
    <xf numFmtId="0" fontId="32" fillId="7" borderId="20" xfId="0" applyFont="1" applyFill="1" applyBorder="1" applyAlignment="1">
      <alignment horizontal="center" vertical="center" wrapText="1"/>
    </xf>
    <xf numFmtId="0" fontId="36" fillId="13" borderId="25" xfId="4" applyFont="1" applyFill="1" applyBorder="1" applyAlignment="1">
      <alignment horizontal="left" vertical="center" wrapText="1"/>
    </xf>
    <xf numFmtId="0" fontId="36" fillId="13" borderId="9" xfId="4" applyFont="1" applyFill="1" applyBorder="1" applyAlignment="1">
      <alignment horizontal="left" vertical="center" wrapText="1"/>
    </xf>
    <xf numFmtId="0" fontId="36" fillId="13" borderId="26" xfId="4" applyFont="1" applyFill="1" applyBorder="1" applyAlignment="1">
      <alignment horizontal="left" vertical="center" wrapText="1"/>
    </xf>
    <xf numFmtId="0" fontId="39" fillId="0" borderId="22" xfId="4" applyFont="1" applyBorder="1" applyAlignment="1">
      <alignment horizontal="right" vertical="center" wrapText="1"/>
    </xf>
    <xf numFmtId="0" fontId="39" fillId="0" borderId="23" xfId="4" applyFont="1" applyBorder="1" applyAlignment="1">
      <alignment horizontal="right" vertical="center" wrapText="1"/>
    </xf>
    <xf numFmtId="0" fontId="39" fillId="0" borderId="24" xfId="4" applyFont="1" applyBorder="1" applyAlignment="1">
      <alignment horizontal="right" vertical="center" wrapText="1"/>
    </xf>
    <xf numFmtId="0" fontId="39" fillId="0" borderId="25" xfId="4" applyFont="1" applyBorder="1" applyAlignment="1">
      <alignment horizontal="right" vertical="center" wrapText="1"/>
    </xf>
    <xf numFmtId="0" fontId="39" fillId="0" borderId="9" xfId="4" applyFont="1" applyBorder="1" applyAlignment="1">
      <alignment horizontal="right" vertical="center" wrapText="1"/>
    </xf>
    <xf numFmtId="0" fontId="39" fillId="0" borderId="26" xfId="4" applyFont="1" applyBorder="1" applyAlignment="1">
      <alignment horizontal="right" vertical="center" wrapText="1"/>
    </xf>
    <xf numFmtId="0" fontId="35" fillId="12" borderId="25" xfId="4" applyFont="1" applyFill="1" applyBorder="1" applyAlignment="1">
      <alignment horizontal="center" vertical="center"/>
    </xf>
    <xf numFmtId="0" fontId="35" fillId="12" borderId="9" xfId="4" applyFont="1" applyFill="1" applyBorder="1" applyAlignment="1">
      <alignment horizontal="center" vertical="center"/>
    </xf>
    <xf numFmtId="0" fontId="35" fillId="12" borderId="26" xfId="4" applyFont="1" applyFill="1" applyBorder="1" applyAlignment="1">
      <alignment horizontal="center" vertical="center"/>
    </xf>
    <xf numFmtId="0" fontId="35" fillId="0" borderId="27" xfId="4" applyFont="1" applyBorder="1" applyAlignment="1">
      <alignment horizontal="center" vertical="center" wrapText="1"/>
    </xf>
    <xf numFmtId="0" fontId="35" fillId="0" borderId="20" xfId="4" applyFont="1" applyBorder="1" applyAlignment="1">
      <alignment horizontal="center" vertical="center" wrapText="1"/>
    </xf>
    <xf numFmtId="0" fontId="35" fillId="0" borderId="28" xfId="4" applyFont="1" applyBorder="1" applyAlignment="1">
      <alignment horizontal="center" vertical="center" wrapText="1"/>
    </xf>
    <xf numFmtId="0" fontId="35" fillId="0" borderId="25" xfId="4" applyFont="1" applyBorder="1" applyAlignment="1">
      <alignment horizontal="center" wrapText="1"/>
    </xf>
    <xf numFmtId="0" fontId="35" fillId="0" borderId="9" xfId="4" applyFont="1" applyBorder="1" applyAlignment="1">
      <alignment horizontal="center" wrapText="1"/>
    </xf>
    <xf numFmtId="0" fontId="35" fillId="0" borderId="26" xfId="4" applyFont="1" applyBorder="1" applyAlignment="1">
      <alignment horizontal="center" wrapText="1"/>
    </xf>
    <xf numFmtId="0" fontId="37" fillId="0" borderId="9" xfId="4" applyFont="1" applyBorder="1" applyAlignment="1">
      <alignment horizontal="center" wrapText="1"/>
    </xf>
    <xf numFmtId="0" fontId="37" fillId="0" borderId="26" xfId="4" applyFont="1" applyBorder="1" applyAlignment="1">
      <alignment horizontal="center" wrapText="1"/>
    </xf>
    <xf numFmtId="14" fontId="36" fillId="0" borderId="13" xfId="4" applyNumberFormat="1" applyFont="1" applyBorder="1" applyAlignment="1">
      <alignment horizontal="center"/>
    </xf>
    <xf numFmtId="0" fontId="36" fillId="0" borderId="20" xfId="4" applyFont="1" applyBorder="1" applyAlignment="1">
      <alignment horizontal="center"/>
    </xf>
    <xf numFmtId="0" fontId="36" fillId="0" borderId="28" xfId="4" applyFont="1" applyBorder="1" applyAlignment="1">
      <alignment horizontal="center"/>
    </xf>
    <xf numFmtId="0" fontId="36" fillId="0" borderId="9" xfId="4" applyFont="1" applyBorder="1" applyAlignment="1">
      <alignment horizontal="center" wrapText="1"/>
    </xf>
    <xf numFmtId="0" fontId="36" fillId="0" borderId="26" xfId="4" applyFont="1" applyBorder="1" applyAlignment="1">
      <alignment horizontal="center" wrapText="1"/>
    </xf>
    <xf numFmtId="0" fontId="35" fillId="12" borderId="27" xfId="4" applyFont="1" applyFill="1" applyBorder="1" applyAlignment="1">
      <alignment horizontal="center" vertical="center"/>
    </xf>
    <xf numFmtId="0" fontId="35" fillId="12" borderId="20" xfId="4" applyFont="1" applyFill="1" applyBorder="1" applyAlignment="1">
      <alignment horizontal="center" vertical="center"/>
    </xf>
    <xf numFmtId="0" fontId="35" fillId="12" borderId="28" xfId="4" applyFont="1" applyFill="1" applyBorder="1" applyAlignment="1">
      <alignment horizontal="center" vertical="center"/>
    </xf>
    <xf numFmtId="0" fontId="38" fillId="8" borderId="27" xfId="4" applyFont="1" applyFill="1" applyBorder="1" applyAlignment="1" applyProtection="1">
      <alignment horizontal="left" vertical="center" wrapText="1"/>
      <protection locked="0"/>
    </xf>
    <xf numFmtId="0" fontId="38" fillId="8" borderId="20" xfId="4" applyFont="1" applyFill="1" applyBorder="1" applyAlignment="1" applyProtection="1">
      <alignment horizontal="left" vertical="center" wrapText="1"/>
      <protection locked="0"/>
    </xf>
    <xf numFmtId="0" fontId="38" fillId="8" borderId="28" xfId="4" applyFont="1" applyFill="1" applyBorder="1" applyAlignment="1" applyProtection="1">
      <alignment horizontal="left" vertical="center" wrapText="1"/>
      <protection locked="0"/>
    </xf>
    <xf numFmtId="0" fontId="35" fillId="12" borderId="27" xfId="4" applyFont="1" applyFill="1" applyBorder="1" applyAlignment="1">
      <alignment horizontal="center" vertical="center" wrapText="1"/>
    </xf>
    <xf numFmtId="0" fontId="35" fillId="12" borderId="20" xfId="4" applyFont="1" applyFill="1" applyBorder="1" applyAlignment="1">
      <alignment horizontal="center" vertical="center" wrapText="1"/>
    </xf>
    <xf numFmtId="0" fontId="35" fillId="12" borderId="28" xfId="4" applyFont="1" applyFill="1" applyBorder="1" applyAlignment="1">
      <alignment horizontal="center" vertical="center" wrapText="1"/>
    </xf>
    <xf numFmtId="0" fontId="35" fillId="14" borderId="29" xfId="4" applyFont="1" applyFill="1" applyBorder="1" applyAlignment="1" applyProtection="1">
      <alignment horizontal="left" vertical="center" wrapText="1"/>
      <protection locked="0"/>
    </xf>
    <xf numFmtId="0" fontId="35" fillId="14" borderId="30" xfId="4" applyFont="1" applyFill="1" applyBorder="1" applyAlignment="1" applyProtection="1">
      <alignment horizontal="left" vertical="center" wrapText="1"/>
      <protection locked="0"/>
    </xf>
    <xf numFmtId="0" fontId="35" fillId="14" borderId="31" xfId="4" applyFont="1" applyFill="1" applyBorder="1" applyAlignment="1" applyProtection="1">
      <alignment horizontal="left" vertical="center" wrapText="1"/>
      <protection locked="0"/>
    </xf>
    <xf numFmtId="0" fontId="35" fillId="14" borderId="55" xfId="46" applyFont="1" applyFill="1" applyBorder="1" applyAlignment="1" applyProtection="1">
      <alignment horizontal="left" vertical="center" wrapText="1"/>
      <protection locked="0"/>
    </xf>
    <xf numFmtId="0" fontId="35" fillId="14" borderId="49" xfId="46" applyFont="1" applyFill="1" applyBorder="1" applyAlignment="1" applyProtection="1">
      <alignment horizontal="left" vertical="center" wrapText="1"/>
      <protection locked="0"/>
    </xf>
    <xf numFmtId="0" fontId="35" fillId="14" borderId="61" xfId="46" applyFont="1" applyFill="1" applyBorder="1" applyAlignment="1" applyProtection="1">
      <alignment horizontal="left" vertical="center" wrapText="1"/>
      <protection locked="0"/>
    </xf>
    <xf numFmtId="0" fontId="38" fillId="0" borderId="25" xfId="4" applyFont="1" applyBorder="1" applyAlignment="1" applyProtection="1">
      <alignment horizontal="left" vertical="center" wrapText="1"/>
      <protection locked="0"/>
    </xf>
    <xf numFmtId="0" fontId="38" fillId="0" borderId="9" xfId="4" applyFont="1" applyBorder="1" applyAlignment="1" applyProtection="1">
      <alignment horizontal="left" vertical="center" wrapText="1"/>
      <protection locked="0"/>
    </xf>
    <xf numFmtId="0" fontId="38" fillId="0" borderId="26" xfId="4" applyFont="1" applyBorder="1" applyAlignment="1" applyProtection="1">
      <alignment horizontal="left" vertical="center" wrapText="1"/>
      <protection locked="0"/>
    </xf>
    <xf numFmtId="0" fontId="35" fillId="0" borderId="25" xfId="4" applyFont="1" applyBorder="1" applyAlignment="1">
      <alignment horizontal="left" vertical="center" wrapText="1"/>
    </xf>
    <xf numFmtId="0" fontId="35" fillId="0" borderId="9" xfId="4" applyFont="1" applyBorder="1" applyAlignment="1">
      <alignment horizontal="left" vertical="center" wrapText="1"/>
    </xf>
    <xf numFmtId="0" fontId="35" fillId="0" borderId="26" xfId="4" applyFont="1" applyBorder="1" applyAlignment="1">
      <alignment horizontal="left" vertical="center" wrapText="1"/>
    </xf>
    <xf numFmtId="0" fontId="36" fillId="13" borderId="25" xfId="4" applyFont="1" applyFill="1" applyBorder="1" applyAlignment="1">
      <alignment vertical="center" wrapText="1"/>
    </xf>
    <xf numFmtId="0" fontId="36" fillId="13" borderId="9" xfId="4" applyFont="1" applyFill="1" applyBorder="1" applyAlignment="1">
      <alignment vertical="center" wrapText="1"/>
    </xf>
    <xf numFmtId="0" fontId="36" fillId="13" borderId="26" xfId="4" applyFont="1" applyFill="1" applyBorder="1" applyAlignment="1">
      <alignment vertical="center" wrapText="1"/>
    </xf>
  </cellXfs>
  <cellStyles count="47">
    <cellStyle name="Hipervínculo" xfId="45" builtinId="8"/>
    <cellStyle name="Millares" xfId="1" builtinId="3"/>
    <cellStyle name="Millares 2" xfId="12" xr:uid="{3A49F24D-4704-4F1D-8D4E-5B39CEF35DB1}"/>
    <cellStyle name="Millares 2 2" xfId="27" xr:uid="{09EB3250-F357-48F4-A47C-6DC417045608}"/>
    <cellStyle name="Millares 3" xfId="6" xr:uid="{E5DE7CAC-91F0-46F3-B3D9-5DBFEFDDD9DF}"/>
    <cellStyle name="Millares 3 2" xfId="22" xr:uid="{270FE2FB-6CE5-42AB-8E68-D9229DF859CC}"/>
    <cellStyle name="Millares 4" xfId="18" xr:uid="{BCA224AA-51E5-4765-88B2-E44BE22A9C8A}"/>
    <cellStyle name="Moneda" xfId="3" builtinId="4"/>
    <cellStyle name="Moneda [0] 2" xfId="32" xr:uid="{049B3786-83BE-4FA8-AE91-351E06AC451C}"/>
    <cellStyle name="Moneda [0] 3" xfId="34" xr:uid="{9BA9269E-1CFB-4049-AA65-8AC1A62B7C88}"/>
    <cellStyle name="Moneda [0] 4" xfId="42" xr:uid="{6A94D463-5B45-426A-97BC-5418F31291EF}"/>
    <cellStyle name="Moneda 2" xfId="14" xr:uid="{DDACA65D-8E8E-41FC-9221-509F2786B366}"/>
    <cellStyle name="Moneda 2 2" xfId="29" xr:uid="{0C59CD1B-C19A-4A05-8083-BAF200F6DCA4}"/>
    <cellStyle name="Moneda 2 3" xfId="37" xr:uid="{E505F4AD-6421-47D0-AD6A-CB5258CBAF8B}"/>
    <cellStyle name="Moneda 3" xfId="8" xr:uid="{A4B11F95-1782-46C7-81AB-F5FAB8BD2C24}"/>
    <cellStyle name="Moneda 3 2" xfId="24" xr:uid="{A64F5DBF-4579-4D2A-8EC7-35954070251E}"/>
    <cellStyle name="Moneda 3 3" xfId="43" xr:uid="{9BB478B3-BBEF-4F77-93BC-8B562D11BFD8}"/>
    <cellStyle name="Moneda 4" xfId="20" xr:uid="{DED23AD1-A8A8-4530-8430-2BCE9C9EC33C}"/>
    <cellStyle name="Moneda 4 2" xfId="44" xr:uid="{166EA785-26D4-4EC0-AF16-AB48D417C68D}"/>
    <cellStyle name="Moneda 5" xfId="31" xr:uid="{7A5C6A16-F227-4DBB-89D5-25BA64E6C001}"/>
    <cellStyle name="Normal" xfId="0" builtinId="0"/>
    <cellStyle name="Normal 2" xfId="4" xr:uid="{436B6E76-3201-41B6-AD25-FDE5B32C6D66}"/>
    <cellStyle name="Normal 2 2" xfId="15" xr:uid="{BD5A73B1-C42D-447B-BF9E-2C22935D80E6}"/>
    <cellStyle name="Normal 2 2 2" xfId="30" xr:uid="{43972771-30EA-4988-8315-A71B506F5195}"/>
    <cellStyle name="Normal 2 3" xfId="9" xr:uid="{F6B8871C-E69F-48E7-9F5E-F6E1118A1BD7}"/>
    <cellStyle name="Normal 2 3 2" xfId="25" xr:uid="{BE51BEA2-C986-4FCA-9A22-95765575DB0D}"/>
    <cellStyle name="Normal 2 4" xfId="21" xr:uid="{A01ABD04-238C-48D4-B77E-5349BA3D472D}"/>
    <cellStyle name="Normal 2 5" xfId="46" xr:uid="{DB2DFCD1-8F19-4998-937A-4CD109F06CB4}"/>
    <cellStyle name="Normal 3" xfId="2" xr:uid="{B5D7EF65-628C-4C26-9960-66B4FBDA23FB}"/>
    <cellStyle name="Normal 3 2" xfId="13" xr:uid="{84573CFD-5585-4DA6-879C-15B9A9E8EFB8}"/>
    <cellStyle name="Normal 3 2 2" xfId="28" xr:uid="{D7FC17ED-9E7A-4BAB-93D5-2F4BF96E36FC}"/>
    <cellStyle name="Normal 3 3" xfId="7" xr:uid="{3D979798-0A88-4D9C-AD24-8B6FED9B2152}"/>
    <cellStyle name="Normal 3 3 2" xfId="23" xr:uid="{82771D68-2889-4405-8B15-FF8970028F8D}"/>
    <cellStyle name="Normal 3 4" xfId="19" xr:uid="{254E2609-ED3D-4D71-826B-B75CB81276F3}"/>
    <cellStyle name="Normal 4" xfId="10" xr:uid="{DCFAB233-4818-4E70-B4E3-51C23F5C08F5}"/>
    <cellStyle name="Normal 4 2" xfId="33" xr:uid="{C6A16CFD-48EB-4CAF-98CB-0FA2D0A2F154}"/>
    <cellStyle name="Normal 5" xfId="11" xr:uid="{FAEA384D-F2F0-4AD9-9E7F-7169B6D7218E}"/>
    <cellStyle name="Normal 5 2" xfId="26" xr:uid="{AA1D3052-15FF-4FE0-8324-6AA89266572D}"/>
    <cellStyle name="Normal 5 3" xfId="35" xr:uid="{C4FDCDAF-F16F-4F59-A322-D31934DEB82C}"/>
    <cellStyle name="Normal 6" xfId="5" xr:uid="{11F3B82B-3150-4DC0-BCB2-E5150347D1C4}"/>
    <cellStyle name="Normal 6 2" xfId="36" xr:uid="{CAA3DFC4-6B22-42CC-8E63-647243F8BCA9}"/>
    <cellStyle name="Normal 7" xfId="16" xr:uid="{AD386A0E-9DB3-4E8C-A617-B72FDD2A5BA8}"/>
    <cellStyle name="Normal 7 2" xfId="38" xr:uid="{52E8FEF4-9173-4E1A-94BF-93C9BCC508F9}"/>
    <cellStyle name="Normal 8" xfId="17" xr:uid="{C725F313-320A-424B-A9C8-9336D078AD76}"/>
    <cellStyle name="Normal 8 2" xfId="39" xr:uid="{E6142675-2224-4650-A6E7-652962E70E4F}"/>
    <cellStyle name="Normal 9" xfId="41" xr:uid="{6C330058-0977-426A-8925-DA5E999DD160}"/>
    <cellStyle name="Porcentaje 2" xfId="40" xr:uid="{4276F495-638A-464C-B6C1-7107E85CD50A}"/>
  </cellStyles>
  <dxfs count="23">
    <dxf>
      <font>
        <b val="0"/>
        <i val="0"/>
        <strike val="0"/>
        <condense val="0"/>
        <extend val="0"/>
        <outline val="0"/>
        <shadow val="0"/>
        <u val="none"/>
        <vertAlign val="baseline"/>
        <sz val="9"/>
        <color rgb="FF000000"/>
        <name val="Aptos Narrow"/>
        <family val="1"/>
        <scheme val="none"/>
      </font>
      <numFmt numFmtId="30" formatCode="@"/>
      <fill>
        <patternFill patternType="solid">
          <fgColor indexed="64"/>
          <bgColor theme="0"/>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outline="0">
        <left/>
        <right style="thin">
          <color indexed="64"/>
        </right>
        <top/>
        <bottom style="thin">
          <color rgb="FF000000"/>
        </bottom>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68" formatCode="_-* #,##0_-;\-* #,##0_-;_-* &quot;-&quot;??_-;_-@_-"/>
      <fill>
        <patternFill patternType="solid">
          <fgColor rgb="FFFFFFFF"/>
          <bgColor rgb="FFFFFFFF"/>
        </patternFill>
      </fill>
      <alignment horizontal="center" vertical="center" textRotation="0" wrapText="1" indent="0" justifyLastLine="0" shrinkToFit="0" readingOrder="0"/>
      <border diagonalUp="0" diagonalDown="0">
        <left/>
        <right style="thin">
          <color rgb="FF000000"/>
        </right>
        <top/>
        <bottom style="thin">
          <color rgb="FF000000"/>
        </bottom>
        <vertical/>
        <horizontal/>
      </border>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theme="1"/>
        <name val="Aptos Narrow"/>
        <family val="2"/>
        <scheme val="none"/>
      </font>
      <numFmt numFmtId="1" formatCode="0"/>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medium">
          <color rgb="FF000000"/>
        </right>
        <top/>
        <bottom style="thin">
          <color rgb="FF000000"/>
        </bottom>
      </border>
      <protection locked="0" hidden="0"/>
    </dxf>
    <dxf>
      <font>
        <b val="0"/>
        <i val="0"/>
        <strike val="0"/>
        <condense val="0"/>
        <extend val="0"/>
        <outline val="0"/>
        <shadow val="0"/>
        <u val="none"/>
        <vertAlign val="baseline"/>
        <sz val="11"/>
        <color auto="1"/>
        <name val="Arial"/>
        <family val="2"/>
        <scheme val="none"/>
      </font>
      <numFmt numFmtId="168" formatCode="_-* #,##0_-;\-* #,##0_-;_-* &quot;-&quot;??_-;_-@_-"/>
      <fill>
        <patternFill patternType="solid">
          <fgColor indexed="64"/>
          <bgColor theme="0"/>
        </patternFill>
      </fill>
      <alignment horizontal="center" vertical="center" textRotation="0" wrapText="1" indent="0" justifyLastLine="0" shrinkToFit="0" readingOrder="0"/>
      <border diagonalUp="0" diagonalDown="0">
        <left style="medium">
          <color rgb="FF000000"/>
        </left>
        <right style="medium">
          <color rgb="FF000000"/>
        </right>
        <top style="thin">
          <color rgb="FF000000"/>
        </top>
        <bottom/>
      </border>
      <protection locked="1" hidden="0"/>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center" textRotation="0" wrapText="1" indent="0" justifyLastLine="0" shrinkToFit="0" readingOrder="0"/>
      <border diagonalUp="0" diagonalDown="0" outline="0">
        <left style="thin">
          <color rgb="FF000000"/>
        </left>
        <right style="thin">
          <color rgb="FF000000"/>
        </right>
        <top style="thin">
          <color rgb="FF000000"/>
        </top>
        <bottom style="thin">
          <color rgb="FF000000"/>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center" vertical="top"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rial"/>
        <family val="2"/>
        <scheme val="none"/>
      </font>
      <fill>
        <patternFill patternType="solid">
          <fgColor rgb="FFFFFFFF"/>
          <bgColor rgb="FFFFFFFF"/>
        </patternFill>
      </fill>
      <alignment horizontal="left" vertical="center" textRotation="0" wrapText="1" indent="0" justifyLastLine="0" shrinkToFit="0" readingOrder="0"/>
      <border diagonalUp="0" diagonalDown="0" outline="0">
        <left style="thin">
          <color rgb="FF000000"/>
        </left>
        <right style="thin">
          <color rgb="FF000000"/>
        </right>
        <top style="thin">
          <color rgb="FF000000"/>
        </top>
        <bottom/>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font>
        <b/>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vertical/>
        <horizontal/>
      </border>
    </dxf>
    <dxf>
      <border outline="0">
        <top style="medium">
          <color indexed="64"/>
        </top>
      </border>
    </dxf>
    <dxf>
      <font>
        <b val="0"/>
        <i val="0"/>
        <strike val="0"/>
        <condense val="0"/>
        <extend val="0"/>
        <outline val="0"/>
        <shadow val="0"/>
        <u val="none"/>
        <vertAlign val="baseline"/>
        <sz val="11"/>
        <color theme="1"/>
        <name val="Aptos Narrow"/>
        <family val="2"/>
        <scheme val="none"/>
      </font>
      <fill>
        <patternFill patternType="solid">
          <fgColor rgb="FFFFFFFF"/>
          <bgColor rgb="FFFFFFFF"/>
        </patternFill>
      </fill>
      <alignment horizontal="center" vertical="center" textRotation="0" wrapText="1" indent="0" justifyLastLine="0" shrinkToFit="0" readingOrder="0"/>
    </dxf>
    <dxf>
      <border outline="0">
        <bottom style="medium">
          <color indexed="64"/>
        </bottom>
      </border>
    </dxf>
    <dxf>
      <font>
        <b/>
        <i val="0"/>
        <strike val="0"/>
        <condense val="0"/>
        <extend val="0"/>
        <outline val="0"/>
        <shadow val="0"/>
        <u val="none"/>
        <vertAlign val="baseline"/>
        <sz val="12"/>
        <color auto="1"/>
        <name val="Aptos Narrow"/>
        <family val="2"/>
        <scheme val="none"/>
      </font>
      <fill>
        <patternFill patternType="solid">
          <fgColor rgb="FFFFC000"/>
          <bgColor rgb="FFFFC000"/>
        </patternFill>
      </fill>
      <alignment horizontal="center" vertical="center" textRotation="0" wrapText="1" indent="0" justifyLastLine="0" shrinkToFit="0" readingOrder="0"/>
      <protection locked="0" hidden="0"/>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
      <fill>
        <patternFill patternType="solid">
          <fgColor rgb="FFFFFFFF"/>
          <bgColor rgb="FFFFFFFF"/>
        </patternFill>
      </fill>
    </dxf>
    <dxf>
      <fill>
        <patternFill patternType="solid">
          <fgColor rgb="FFFFFFFF"/>
          <bgColor rgb="FFFFFFFF"/>
        </patternFill>
      </fill>
    </dxf>
    <dxf>
      <fill>
        <patternFill patternType="solid">
          <fgColor rgb="FFFFC000"/>
          <bgColor rgb="FFFFC000"/>
        </patternFill>
      </fill>
    </dxf>
  </dxfs>
  <tableStyles count="2" defaultTableStyle="TableStyleMedium2" defaultPivotStyle="PivotStyleLight16">
    <tableStyle name=" ÍTEMS PREVISTOS-style" pivot="0" count="3" xr9:uid="{00000000-0011-0000-FFFF-FFFF00000000}">
      <tableStyleElement type="headerRow" dxfId="22"/>
      <tableStyleElement type="firstRowStripe" dxfId="21"/>
      <tableStyleElement type="secondRowStripe" dxfId="20"/>
    </tableStyle>
    <tableStyle name="2. Previstos-style" pivot="0" count="3" xr9:uid="{C2E28476-9026-4355-BE28-F4D49B2A41E7}">
      <tableStyleElement type="headerRow" dxfId="19"/>
      <tableStyleElement type="firstRowStripe" dxfId="18"/>
      <tableStyleElement type="secondRowStripe" dxfId="17"/>
    </tableStyle>
  </tableStyles>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171450</xdr:colOff>
      <xdr:row>0</xdr:row>
      <xdr:rowOff>152400</xdr:rowOff>
    </xdr:from>
    <xdr:to>
      <xdr:col>3</xdr:col>
      <xdr:colOff>676275</xdr:colOff>
      <xdr:row>0</xdr:row>
      <xdr:rowOff>697654</xdr:rowOff>
    </xdr:to>
    <xdr:pic>
      <xdr:nvPicPr>
        <xdr:cNvPr id="2" name="Imagen 1">
          <a:extLst>
            <a:ext uri="{FF2B5EF4-FFF2-40B4-BE49-F238E27FC236}">
              <a16:creationId xmlns:a16="http://schemas.microsoft.com/office/drawing/2014/main" id="{7E771685-E88A-4C27-A6D6-9D9F68C114C5}"/>
            </a:ext>
          </a:extLst>
        </xdr:cNvPr>
        <xdr:cNvPicPr>
          <a:picLocks noChangeAspect="1"/>
        </xdr:cNvPicPr>
      </xdr:nvPicPr>
      <xdr:blipFill>
        <a:blip xmlns:r="http://schemas.openxmlformats.org/officeDocument/2006/relationships" r:embed="rId1"/>
        <a:stretch>
          <a:fillRect/>
        </a:stretch>
      </xdr:blipFill>
      <xdr:spPr>
        <a:xfrm>
          <a:off x="4667250" y="152400"/>
          <a:ext cx="2333625" cy="54525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1971675</xdr:colOff>
      <xdr:row>0</xdr:row>
      <xdr:rowOff>95250</xdr:rowOff>
    </xdr:from>
    <xdr:to>
      <xdr:col>3</xdr:col>
      <xdr:colOff>609600</xdr:colOff>
      <xdr:row>2</xdr:row>
      <xdr:rowOff>259504</xdr:rowOff>
    </xdr:to>
    <xdr:pic>
      <xdr:nvPicPr>
        <xdr:cNvPr id="2" name="Imagen 1">
          <a:extLst>
            <a:ext uri="{FF2B5EF4-FFF2-40B4-BE49-F238E27FC236}">
              <a16:creationId xmlns:a16="http://schemas.microsoft.com/office/drawing/2014/main" id="{7B1B97A9-363C-46E2-ABB3-32E7D450669C}"/>
            </a:ext>
          </a:extLst>
        </xdr:cNvPr>
        <xdr:cNvPicPr>
          <a:picLocks noChangeAspect="1"/>
        </xdr:cNvPicPr>
      </xdr:nvPicPr>
      <xdr:blipFill>
        <a:blip xmlns:r="http://schemas.openxmlformats.org/officeDocument/2006/relationships" r:embed="rId1"/>
        <a:stretch>
          <a:fillRect/>
        </a:stretch>
      </xdr:blipFill>
      <xdr:spPr>
        <a:xfrm>
          <a:off x="1971675" y="95250"/>
          <a:ext cx="2619375" cy="532295"/>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52F6072-EBC2-4B05-B836-2B01298E5438}" name="Tabla3" displayName="Tabla3" ref="A1:M619" totalsRowShown="0" headerRowDxfId="16" dataDxfId="14" headerRowBorderDxfId="15" tableBorderDxfId="13" dataCellStyle="Millares">
  <autoFilter ref="A1:M619" xr:uid="{152F6072-EBC2-4B05-B836-2B01298E5438}">
    <filterColumn colId="11">
      <filters>
        <filter val="1.695.464"/>
        <filter val="467.989"/>
        <filter val="962.368"/>
      </filters>
    </filterColumn>
  </autoFilter>
  <tableColumns count="13">
    <tableColumn id="1" xr3:uid="{F15B9ED6-535F-48D1-9ACA-504533745FE4}" name="# ÍTEM" dataDxfId="12"/>
    <tableColumn id="2" xr3:uid="{22A2003B-5435-4867-B193-148775664D0A}" name="CATEGORÍA" dataDxfId="11"/>
    <tableColumn id="3" xr3:uid="{437B7A8D-0817-4D2C-AD49-AA98BB8A820A}" name="ÍTEM" dataDxfId="10"/>
    <tableColumn id="4" xr3:uid="{CB60C662-AFCE-4F1E-8782-E12029710EDA}" name="DESCRIPCIÓN" dataDxfId="9"/>
    <tableColumn id="5" xr3:uid="{00164B97-79F9-472B-A850-4F41218694DA}" name="MODALIDAD" dataDxfId="8"/>
    <tableColumn id="6" xr3:uid="{D4965AD7-ECA8-4483-8A65-083EAA93A1D5}" name="VALOR UNITARIO OFERTADO SIN IMPUESTO" dataDxfId="7" dataCellStyle="Millares"/>
    <tableColumn id="7" xr3:uid="{0F32380B-E80E-4F2F-B810-3FB8173184F3}" name="DÍAS" dataDxfId="6" dataCellStyle="Millares"/>
    <tableColumn id="8" xr3:uid="{2043B881-F2DF-4340-9986-0F41011CE16C}" name="CANTIDAD" dataDxfId="5" dataCellStyle="Millares"/>
    <tableColumn id="9" xr3:uid="{5D3AA795-D095-47CB-830C-9E9C2594C943}" name="VALOR TOTAL SIN IMPUESTO" dataDxfId="4" dataCellStyle="Millares">
      <calculatedColumnFormula>Tabla3[[#This Row],[VALOR UNITARIO OFERTADO SIN IMPUESTO]]*Tabla3[[#This Row],[DÍAS]]*Tabla3[[#This Row],[CANTIDAD]]</calculatedColumnFormula>
    </tableColumn>
    <tableColumn id="10" xr3:uid="{314B83D1-C853-4973-B3E2-2BC0CE51A094}" name="IVA" dataDxfId="3" dataCellStyle="Millares">
      <calculatedColumnFormula>0.19*I2</calculatedColumnFormula>
    </tableColumn>
    <tableColumn id="13" xr3:uid="{F399BE77-0A91-4F93-81E2-C2279D58F4BA}" name="IMPOCONSUMO" dataDxfId="2" dataCellStyle="Millares">
      <calculatedColumnFormula>+Tabla3[[#This Row],[VALOR UNITARIO OFERTADO SIN IMPUESTO]]*0.08</calculatedColumnFormula>
    </tableColumn>
    <tableColumn id="11" xr3:uid="{135B5136-1AEE-4FCE-870F-C29C522EFDB3}" name="VALOR TOTAL CON IMPUESTO" dataDxfId="1" dataCellStyle="Millares">
      <calculatedColumnFormula>Tabla3[[#This Row],[VALOR TOTAL SIN IMPUESTO]]+Tabla3[[#This Row],[IVA]]+Tabla3[[#This Row],[IMPOCONSUMO]]</calculatedColumnFormula>
    </tableColumn>
    <tableColumn id="12" xr3:uid="{A9541DA9-B478-4208-86B4-373424D768AD}" name="OBSERVACIONES_x000a_(Defina dónde, cuándo y a qué hora se requiere el servicio, y desde la Misional quién es el responsable)" dataDxfId="0"/>
  </tableColumns>
  <tableStyleInfo name="TableStyleMedium2" showFirstColumn="0" showLastColumn="0"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467886"/>
      </a:folHlink>
    </a:clrScheme>
    <a:fontScheme name="Sheets">
      <a:majorFont>
        <a:latin typeface="aptos narrow"/>
        <a:ea typeface="aptos narrow"/>
        <a:cs typeface="aptos narrow"/>
      </a:majorFont>
      <a:minorFont>
        <a:latin typeface="aptos narrow"/>
        <a:ea typeface="aptos narrow"/>
        <a:cs typeface="aptos narrow"/>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llara@desarrolloeconomico.gov.co"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30FB24-4561-4E1C-B458-2CBB90CF9017}">
  <dimension ref="A1:F31"/>
  <sheetViews>
    <sheetView showGridLines="0" tabSelected="1" topLeftCell="B1" zoomScale="70" zoomScaleNormal="70" workbookViewId="0">
      <selection activeCell="A2" sqref="A2:D2"/>
    </sheetView>
  </sheetViews>
  <sheetFormatPr baseColWidth="10" defaultColWidth="0" defaultRowHeight="18.75" zeroHeight="1" x14ac:dyDescent="0.25"/>
  <cols>
    <col min="1" max="1" width="49.5703125" style="10" customWidth="1"/>
    <col min="2" max="2" width="43.140625" style="10" customWidth="1"/>
    <col min="3" max="3" width="27.28515625" style="10" customWidth="1"/>
    <col min="4" max="4" width="89.28515625" style="10" customWidth="1"/>
    <col min="5" max="5" width="11.28515625" style="10" customWidth="1"/>
    <col min="6" max="6" width="0" style="10" hidden="1" customWidth="1"/>
    <col min="7" max="16384" width="11.28515625" style="10" hidden="1"/>
  </cols>
  <sheetData>
    <row r="1" spans="1:6" ht="63" customHeight="1" thickBot="1" x14ac:dyDescent="0.3">
      <c r="A1" s="82"/>
      <c r="B1" s="83"/>
      <c r="C1" s="83"/>
      <c r="D1" s="84" t="s">
        <v>1115</v>
      </c>
    </row>
    <row r="2" spans="1:6" x14ac:dyDescent="0.25">
      <c r="A2" s="156" t="s">
        <v>53</v>
      </c>
      <c r="B2" s="156"/>
      <c r="C2" s="156"/>
      <c r="D2" s="156"/>
    </row>
    <row r="3" spans="1:6" x14ac:dyDescent="0.25">
      <c r="A3" s="157" t="s">
        <v>54</v>
      </c>
      <c r="B3" s="157" t="s">
        <v>55</v>
      </c>
      <c r="C3" s="153" t="s">
        <v>1070</v>
      </c>
      <c r="D3" s="153"/>
      <c r="E3" s="8"/>
      <c r="F3" s="8"/>
    </row>
    <row r="4" spans="1:6" ht="53.25" customHeight="1" x14ac:dyDescent="0.25">
      <c r="A4" s="156"/>
      <c r="B4" s="156"/>
      <c r="C4" s="95" t="s">
        <v>1071</v>
      </c>
      <c r="D4" s="136" t="s">
        <v>1086</v>
      </c>
    </row>
    <row r="5" spans="1:6" ht="53.25" customHeight="1" x14ac:dyDescent="0.25">
      <c r="A5" s="133">
        <v>45972</v>
      </c>
      <c r="B5" s="94" t="s">
        <v>1111</v>
      </c>
      <c r="C5" s="95" t="s">
        <v>1072</v>
      </c>
      <c r="D5" s="136" t="s">
        <v>1104</v>
      </c>
      <c r="E5" s="8"/>
      <c r="F5" s="8"/>
    </row>
    <row r="6" spans="1:6" x14ac:dyDescent="0.25">
      <c r="A6" s="13" t="s">
        <v>56</v>
      </c>
      <c r="B6" s="13" t="s">
        <v>57</v>
      </c>
      <c r="C6" s="153" t="s">
        <v>58</v>
      </c>
      <c r="D6" s="153"/>
      <c r="E6" s="8"/>
      <c r="F6" s="8"/>
    </row>
    <row r="7" spans="1:6" ht="31.5" x14ac:dyDescent="0.25">
      <c r="A7" s="142" t="s">
        <v>1101</v>
      </c>
      <c r="B7" s="135" t="s">
        <v>1102</v>
      </c>
      <c r="C7" s="155" t="s">
        <v>1103</v>
      </c>
      <c r="D7" s="155"/>
    </row>
    <row r="8" spans="1:6" x14ac:dyDescent="0.25">
      <c r="A8" s="13" t="s">
        <v>59</v>
      </c>
      <c r="B8" s="13" t="s">
        <v>60</v>
      </c>
      <c r="C8" s="153" t="s">
        <v>61</v>
      </c>
      <c r="D8" s="153"/>
      <c r="E8" s="8"/>
      <c r="F8" s="8"/>
    </row>
    <row r="9" spans="1:6" x14ac:dyDescent="0.25">
      <c r="A9" s="14" t="s">
        <v>1105</v>
      </c>
      <c r="B9" s="141" t="s">
        <v>1106</v>
      </c>
      <c r="C9" s="154">
        <v>3022698391</v>
      </c>
      <c r="D9" s="154"/>
    </row>
    <row r="10" spans="1:6" x14ac:dyDescent="0.25">
      <c r="A10" s="13" t="s">
        <v>109</v>
      </c>
      <c r="B10" s="13" t="s">
        <v>62</v>
      </c>
      <c r="C10" s="153" t="s">
        <v>63</v>
      </c>
      <c r="D10" s="153"/>
    </row>
    <row r="11" spans="1:6" ht="115.7" customHeight="1" x14ac:dyDescent="0.25">
      <c r="A11" s="134" t="s">
        <v>1089</v>
      </c>
      <c r="B11" s="138" t="s">
        <v>1090</v>
      </c>
      <c r="C11" s="161" t="s">
        <v>1112</v>
      </c>
      <c r="D11" s="162"/>
    </row>
    <row r="12" spans="1:6" x14ac:dyDescent="0.25">
      <c r="A12" s="15" t="s">
        <v>110</v>
      </c>
      <c r="B12" s="15" t="s">
        <v>64</v>
      </c>
      <c r="C12" s="161"/>
      <c r="D12" s="162"/>
    </row>
    <row r="13" spans="1:6" ht="111.6" customHeight="1" x14ac:dyDescent="0.25">
      <c r="A13" s="134">
        <v>8164</v>
      </c>
      <c r="B13" s="143" t="s">
        <v>1109</v>
      </c>
      <c r="C13" s="163"/>
      <c r="D13" s="164"/>
    </row>
    <row r="14" spans="1:6" x14ac:dyDescent="0.25">
      <c r="A14" s="16"/>
      <c r="B14" s="16"/>
      <c r="C14" s="16"/>
      <c r="D14" s="16"/>
      <c r="E14" s="8"/>
      <c r="F14" s="8"/>
    </row>
    <row r="15" spans="1:6" ht="15" customHeight="1" x14ac:dyDescent="0.25">
      <c r="A15" s="159" t="s">
        <v>65</v>
      </c>
      <c r="B15" s="159"/>
      <c r="C15" s="159"/>
      <c r="D15" s="159"/>
      <c r="E15" s="8"/>
      <c r="F15" s="8"/>
    </row>
    <row r="16" spans="1:6" ht="15.75" customHeight="1" x14ac:dyDescent="0.25">
      <c r="A16" s="160" t="s">
        <v>66</v>
      </c>
      <c r="B16" s="160"/>
      <c r="C16" s="160"/>
      <c r="D16" s="160"/>
    </row>
    <row r="17" spans="1:6" x14ac:dyDescent="0.25">
      <c r="A17" s="15" t="s">
        <v>1078</v>
      </c>
      <c r="B17" s="15" t="s">
        <v>1079</v>
      </c>
      <c r="C17" s="15" t="s">
        <v>67</v>
      </c>
      <c r="D17" s="15" t="s">
        <v>96</v>
      </c>
      <c r="E17" s="8"/>
      <c r="F17" s="8"/>
    </row>
    <row r="18" spans="1:6" ht="37.5" x14ac:dyDescent="0.25">
      <c r="A18" s="128">
        <v>1383</v>
      </c>
      <c r="B18" s="128" t="s">
        <v>1088</v>
      </c>
      <c r="C18" s="129">
        <v>1</v>
      </c>
      <c r="D18" s="129" t="s">
        <v>1087</v>
      </c>
      <c r="E18" s="9"/>
      <c r="F18" s="9"/>
    </row>
    <row r="19" spans="1:6" x14ac:dyDescent="0.25">
      <c r="A19" s="12"/>
      <c r="B19" s="12"/>
      <c r="C19" s="12"/>
      <c r="D19" s="12"/>
    </row>
    <row r="20" spans="1:6" ht="15" customHeight="1" x14ac:dyDescent="0.25">
      <c r="A20" s="153" t="s">
        <v>68</v>
      </c>
      <c r="B20" s="153"/>
      <c r="C20" s="153"/>
      <c r="D20" s="153"/>
    </row>
    <row r="21" spans="1:6" ht="374.1" customHeight="1" x14ac:dyDescent="0.25">
      <c r="A21" s="158" t="s">
        <v>1110</v>
      </c>
      <c r="B21" s="158"/>
      <c r="C21" s="158"/>
      <c r="D21" s="158"/>
    </row>
    <row r="22" spans="1:6" x14ac:dyDescent="0.25">
      <c r="A22" s="8"/>
      <c r="D22" s="61" t="s">
        <v>1082</v>
      </c>
    </row>
    <row r="23" spans="1:6" hidden="1" x14ac:dyDescent="0.25">
      <c r="E23" s="11"/>
      <c r="F23" s="11"/>
    </row>
    <row r="24" spans="1:6" hidden="1" x14ac:dyDescent="0.25">
      <c r="E24" s="11"/>
      <c r="F24" s="11"/>
    </row>
    <row r="25" spans="1:6" x14ac:dyDescent="0.25"/>
    <row r="26" spans="1:6" x14ac:dyDescent="0.25"/>
    <row r="27" spans="1:6" x14ac:dyDescent="0.25"/>
    <row r="28" spans="1:6" x14ac:dyDescent="0.25"/>
    <row r="29" spans="1:6" x14ac:dyDescent="0.25"/>
    <row r="30" spans="1:6" x14ac:dyDescent="0.25"/>
    <row r="31" spans="1:6" x14ac:dyDescent="0.25"/>
  </sheetData>
  <mergeCells count="14">
    <mergeCell ref="A20:D20"/>
    <mergeCell ref="A21:D21"/>
    <mergeCell ref="A15:D15"/>
    <mergeCell ref="A16:D16"/>
    <mergeCell ref="C11:D13"/>
    <mergeCell ref="C8:D8"/>
    <mergeCell ref="C9:D9"/>
    <mergeCell ref="C10:D10"/>
    <mergeCell ref="C7:D7"/>
    <mergeCell ref="A2:D2"/>
    <mergeCell ref="C3:D3"/>
    <mergeCell ref="C6:D6"/>
    <mergeCell ref="B3:B4"/>
    <mergeCell ref="A3:A4"/>
  </mergeCells>
  <hyperlinks>
    <hyperlink ref="B9" r:id="rId1" xr:uid="{1BC41F2B-8E9B-45D2-8CE4-1A5993F686AA}"/>
  </hyperlinks>
  <pageMargins left="0.7" right="0.7" top="0.75" bottom="0.75" header="0.3" footer="0.3"/>
  <pageSetup paperSize="9" orientation="portrait" horizontalDpi="360" verticalDpi="360"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D1203D-3943-41E6-9DD2-F9CADA890CA6}">
  <sheetPr>
    <pageSetUpPr fitToPage="1"/>
  </sheetPr>
  <dimension ref="A1:M625"/>
  <sheetViews>
    <sheetView topLeftCell="F1" zoomScale="60" zoomScaleNormal="60" workbookViewId="0">
      <pane ySplit="1" topLeftCell="A84" activePane="bottomLeft" state="frozen"/>
      <selection activeCell="H1" sqref="H1"/>
      <selection pane="bottomLeft" activeCell="L84" sqref="L84:L582"/>
    </sheetView>
  </sheetViews>
  <sheetFormatPr baseColWidth="10" defaultColWidth="10.7109375" defaultRowHeight="15" x14ac:dyDescent="0.25"/>
  <cols>
    <col min="1" max="1" width="11.7109375" customWidth="1"/>
    <col min="2" max="2" width="18.7109375" customWidth="1"/>
    <col min="3" max="3" width="28.7109375" customWidth="1"/>
    <col min="4" max="4" width="49.85546875" style="151" customWidth="1"/>
    <col min="5" max="5" width="32.7109375" customWidth="1"/>
    <col min="6" max="6" width="20.28515625" customWidth="1"/>
    <col min="7" max="8" width="14.85546875" customWidth="1"/>
    <col min="9" max="9" width="25.7109375" customWidth="1"/>
    <col min="10" max="10" width="20.28515625" customWidth="1"/>
    <col min="11" max="11" width="18.28515625" customWidth="1"/>
    <col min="12" max="12" width="22.28515625" customWidth="1"/>
    <col min="13" max="13" width="82.140625" customWidth="1"/>
  </cols>
  <sheetData>
    <row r="1" spans="1:13" s="81" customFormat="1" ht="81.75" customHeight="1" thickBot="1" x14ac:dyDescent="0.3">
      <c r="A1" s="104" t="s">
        <v>1066</v>
      </c>
      <c r="B1" s="105" t="s">
        <v>1067</v>
      </c>
      <c r="C1" s="105" t="s">
        <v>129</v>
      </c>
      <c r="D1" s="144" t="s">
        <v>130</v>
      </c>
      <c r="E1" s="105" t="s">
        <v>1059</v>
      </c>
      <c r="F1" s="106" t="s">
        <v>1074</v>
      </c>
      <c r="G1" s="106" t="s">
        <v>95</v>
      </c>
      <c r="H1" s="106" t="s">
        <v>50</v>
      </c>
      <c r="I1" s="107" t="s">
        <v>1075</v>
      </c>
      <c r="J1" s="108" t="s">
        <v>1060</v>
      </c>
      <c r="K1" s="108" t="s">
        <v>1065</v>
      </c>
      <c r="L1" s="108" t="s">
        <v>1076</v>
      </c>
      <c r="M1" s="108" t="s">
        <v>1073</v>
      </c>
    </row>
    <row r="2" spans="1:13" ht="45" hidden="1" x14ac:dyDescent="0.25">
      <c r="A2" s="63">
        <v>1</v>
      </c>
      <c r="B2" s="64" t="s">
        <v>4</v>
      </c>
      <c r="C2" s="65" t="s">
        <v>131</v>
      </c>
      <c r="D2" s="145" t="s">
        <v>132</v>
      </c>
      <c r="E2" s="66" t="s">
        <v>118</v>
      </c>
      <c r="F2" s="109">
        <v>22000</v>
      </c>
      <c r="G2" s="86"/>
      <c r="H2" s="87"/>
      <c r="I2" s="67">
        <f>Tabla3[[#This Row],[VALOR UNITARIO OFERTADO SIN IMPUESTO]]*Tabla3[[#This Row],[DÍAS]]*Tabla3[[#This Row],[CANTIDAD]]</f>
        <v>0</v>
      </c>
      <c r="J2" s="67"/>
      <c r="K2" s="67">
        <f>Tabla3[[#This Row],[VALOR TOTAL SIN IMPUESTO]]*0.08</f>
        <v>0</v>
      </c>
      <c r="L2" s="67">
        <f>Tabla3[[#This Row],[VALOR TOTAL SIN IMPUESTO]]+Tabla3[[#This Row],[IVA]]+Tabla3[[#This Row],[IMPOCONSUMO]]</f>
        <v>0</v>
      </c>
      <c r="M2" s="100"/>
    </row>
    <row r="3" spans="1:13" ht="45" hidden="1" x14ac:dyDescent="0.25">
      <c r="A3" s="68">
        <v>2</v>
      </c>
      <c r="B3" s="69" t="s">
        <v>4</v>
      </c>
      <c r="C3" s="70" t="s">
        <v>5</v>
      </c>
      <c r="D3" s="146" t="s">
        <v>133</v>
      </c>
      <c r="E3" s="66" t="s">
        <v>118</v>
      </c>
      <c r="F3" s="109">
        <v>40000</v>
      </c>
      <c r="G3" s="86"/>
      <c r="H3" s="88"/>
      <c r="I3" s="67">
        <f>Tabla3[[#This Row],[VALOR UNITARIO OFERTADO SIN IMPUESTO]]*Tabla3[[#This Row],[DÍAS]]*Tabla3[[#This Row],[CANTIDAD]]</f>
        <v>0</v>
      </c>
      <c r="J3" s="67"/>
      <c r="K3" s="67">
        <f>Tabla3[[#This Row],[VALOR TOTAL SIN IMPUESTO]]*0.08</f>
        <v>0</v>
      </c>
      <c r="L3" s="67">
        <f>Tabla3[[#This Row],[VALOR TOTAL SIN IMPUESTO]]+Tabla3[[#This Row],[IVA]]+Tabla3[[#This Row],[IMPOCONSUMO]]</f>
        <v>0</v>
      </c>
      <c r="M3" s="101"/>
    </row>
    <row r="4" spans="1:13" ht="75" hidden="1" x14ac:dyDescent="0.25">
      <c r="A4" s="68">
        <v>3</v>
      </c>
      <c r="B4" s="69" t="s">
        <v>4</v>
      </c>
      <c r="C4" s="70" t="s">
        <v>134</v>
      </c>
      <c r="D4" s="146" t="s">
        <v>135</v>
      </c>
      <c r="E4" s="66" t="s">
        <v>118</v>
      </c>
      <c r="F4" s="109">
        <v>39500</v>
      </c>
      <c r="G4" s="86"/>
      <c r="H4" s="88"/>
      <c r="I4" s="67">
        <f>Tabla3[[#This Row],[VALOR UNITARIO OFERTADO SIN IMPUESTO]]*Tabla3[[#This Row],[DÍAS]]*Tabla3[[#This Row],[CANTIDAD]]</f>
        <v>0</v>
      </c>
      <c r="J4" s="67"/>
      <c r="K4" s="67">
        <f>Tabla3[[#This Row],[VALOR TOTAL SIN IMPUESTO]]*0.08</f>
        <v>0</v>
      </c>
      <c r="L4" s="67">
        <f>Tabla3[[#This Row],[VALOR TOTAL SIN IMPUESTO]]+Tabla3[[#This Row],[IVA]]+Tabla3[[#This Row],[IMPOCONSUMO]]</f>
        <v>0</v>
      </c>
      <c r="M4" s="101"/>
    </row>
    <row r="5" spans="1:13" ht="90" hidden="1" x14ac:dyDescent="0.25">
      <c r="A5" s="68">
        <v>4</v>
      </c>
      <c r="B5" s="69" t="s">
        <v>4</v>
      </c>
      <c r="C5" s="70" t="s">
        <v>136</v>
      </c>
      <c r="D5" s="146" t="s">
        <v>137</v>
      </c>
      <c r="E5" s="66" t="s">
        <v>118</v>
      </c>
      <c r="F5" s="109">
        <v>33360</v>
      </c>
      <c r="G5" s="86"/>
      <c r="H5" s="88"/>
      <c r="I5" s="67">
        <f>Tabla3[[#This Row],[VALOR UNITARIO OFERTADO SIN IMPUESTO]]*Tabla3[[#This Row],[DÍAS]]*Tabla3[[#This Row],[CANTIDAD]]</f>
        <v>0</v>
      </c>
      <c r="J5" s="67"/>
      <c r="K5" s="67">
        <f>Tabla3[[#This Row],[VALOR TOTAL SIN IMPUESTO]]*0.08</f>
        <v>0</v>
      </c>
      <c r="L5" s="67">
        <f>Tabla3[[#This Row],[VALOR TOTAL SIN IMPUESTO]]+Tabla3[[#This Row],[IVA]]+Tabla3[[#This Row],[IMPOCONSUMO]]</f>
        <v>0</v>
      </c>
      <c r="M5" s="101"/>
    </row>
    <row r="6" spans="1:13" ht="120" hidden="1" x14ac:dyDescent="0.25">
      <c r="A6" s="68">
        <v>5</v>
      </c>
      <c r="B6" s="69" t="s">
        <v>4</v>
      </c>
      <c r="C6" s="70" t="s">
        <v>138</v>
      </c>
      <c r="D6" s="146" t="s">
        <v>139</v>
      </c>
      <c r="E6" s="66" t="s">
        <v>118</v>
      </c>
      <c r="F6" s="109">
        <v>76459</v>
      </c>
      <c r="G6" s="86"/>
      <c r="H6" s="88"/>
      <c r="I6" s="67">
        <f>Tabla3[[#This Row],[VALOR UNITARIO OFERTADO SIN IMPUESTO]]*Tabla3[[#This Row],[DÍAS]]*Tabla3[[#This Row],[CANTIDAD]]</f>
        <v>0</v>
      </c>
      <c r="J6" s="67"/>
      <c r="K6" s="67">
        <f>Tabla3[[#This Row],[VALOR TOTAL SIN IMPUESTO]]*0.08</f>
        <v>0</v>
      </c>
      <c r="L6" s="67">
        <f>Tabla3[[#This Row],[VALOR TOTAL SIN IMPUESTO]]+Tabla3[[#This Row],[IVA]]+Tabla3[[#This Row],[IMPOCONSUMO]]</f>
        <v>0</v>
      </c>
      <c r="M6" s="101"/>
    </row>
    <row r="7" spans="1:13" ht="45" hidden="1" x14ac:dyDescent="0.25">
      <c r="A7" s="68">
        <v>6</v>
      </c>
      <c r="B7" s="69" t="s">
        <v>4</v>
      </c>
      <c r="C7" s="70" t="s">
        <v>140</v>
      </c>
      <c r="D7" s="146" t="s">
        <v>141</v>
      </c>
      <c r="E7" s="66" t="s">
        <v>118</v>
      </c>
      <c r="F7" s="109">
        <v>17825</v>
      </c>
      <c r="G7" s="86"/>
      <c r="H7" s="88"/>
      <c r="I7" s="67">
        <f>Tabla3[[#This Row],[VALOR UNITARIO OFERTADO SIN IMPUESTO]]*Tabla3[[#This Row],[DÍAS]]*Tabla3[[#This Row],[CANTIDAD]]</f>
        <v>0</v>
      </c>
      <c r="J7" s="67"/>
      <c r="K7" s="67">
        <f>Tabla3[[#This Row],[VALOR TOTAL SIN IMPUESTO]]*0.08</f>
        <v>0</v>
      </c>
      <c r="L7" s="67">
        <f>Tabla3[[#This Row],[VALOR TOTAL SIN IMPUESTO]]+Tabla3[[#This Row],[IVA]]+Tabla3[[#This Row],[IMPOCONSUMO]]</f>
        <v>0</v>
      </c>
      <c r="M7" s="101"/>
    </row>
    <row r="8" spans="1:13" ht="105" hidden="1" x14ac:dyDescent="0.25">
      <c r="A8" s="68">
        <v>7</v>
      </c>
      <c r="B8" s="69" t="s">
        <v>4</v>
      </c>
      <c r="C8" s="70" t="s">
        <v>142</v>
      </c>
      <c r="D8" s="146" t="s">
        <v>143</v>
      </c>
      <c r="E8" s="66" t="s">
        <v>118</v>
      </c>
      <c r="F8" s="109">
        <v>260025</v>
      </c>
      <c r="G8" s="86"/>
      <c r="H8" s="88"/>
      <c r="I8" s="67">
        <f>Tabla3[[#This Row],[VALOR UNITARIO OFERTADO SIN IMPUESTO]]*Tabla3[[#This Row],[DÍAS]]*Tabla3[[#This Row],[CANTIDAD]]</f>
        <v>0</v>
      </c>
      <c r="J8" s="67"/>
      <c r="K8" s="67">
        <f>Tabla3[[#This Row],[VALOR TOTAL SIN IMPUESTO]]*0.08</f>
        <v>0</v>
      </c>
      <c r="L8" s="67">
        <f>Tabla3[[#This Row],[VALOR TOTAL SIN IMPUESTO]]+Tabla3[[#This Row],[IVA]]+Tabla3[[#This Row],[IMPOCONSUMO]]</f>
        <v>0</v>
      </c>
      <c r="M8" s="101"/>
    </row>
    <row r="9" spans="1:13" ht="75" hidden="1" x14ac:dyDescent="0.25">
      <c r="A9" s="68">
        <v>8</v>
      </c>
      <c r="B9" s="69" t="s">
        <v>4</v>
      </c>
      <c r="C9" s="70" t="s">
        <v>144</v>
      </c>
      <c r="D9" s="146" t="s">
        <v>145</v>
      </c>
      <c r="E9" s="66" t="s">
        <v>118</v>
      </c>
      <c r="F9" s="109">
        <v>241095</v>
      </c>
      <c r="G9" s="86"/>
      <c r="H9" s="88"/>
      <c r="I9" s="67">
        <f>Tabla3[[#This Row],[VALOR UNITARIO OFERTADO SIN IMPUESTO]]*Tabla3[[#This Row],[DÍAS]]*Tabla3[[#This Row],[CANTIDAD]]</f>
        <v>0</v>
      </c>
      <c r="J9" s="67"/>
      <c r="K9" s="67">
        <f>Tabla3[[#This Row],[VALOR TOTAL SIN IMPUESTO]]*0.08</f>
        <v>0</v>
      </c>
      <c r="L9" s="67">
        <f>Tabla3[[#This Row],[VALOR TOTAL SIN IMPUESTO]]+Tabla3[[#This Row],[IVA]]+Tabla3[[#This Row],[IMPOCONSUMO]]</f>
        <v>0</v>
      </c>
      <c r="M9" s="101"/>
    </row>
    <row r="10" spans="1:13" ht="150" hidden="1" x14ac:dyDescent="0.25">
      <c r="A10" s="68">
        <v>9</v>
      </c>
      <c r="B10" s="69" t="s">
        <v>4</v>
      </c>
      <c r="C10" s="70" t="s">
        <v>146</v>
      </c>
      <c r="D10" s="146" t="s">
        <v>147</v>
      </c>
      <c r="E10" s="66" t="s">
        <v>118</v>
      </c>
      <c r="F10" s="109">
        <v>343833</v>
      </c>
      <c r="G10" s="86"/>
      <c r="H10" s="88"/>
      <c r="I10" s="67">
        <f>Tabla3[[#This Row],[VALOR UNITARIO OFERTADO SIN IMPUESTO]]*Tabla3[[#This Row],[DÍAS]]*Tabla3[[#This Row],[CANTIDAD]]</f>
        <v>0</v>
      </c>
      <c r="J10" s="67"/>
      <c r="K10" s="67">
        <f>Tabla3[[#This Row],[VALOR TOTAL SIN IMPUESTO]]*0.08</f>
        <v>0</v>
      </c>
      <c r="L10" s="67">
        <f>Tabla3[[#This Row],[VALOR TOTAL SIN IMPUESTO]]+Tabla3[[#This Row],[IVA]]+Tabla3[[#This Row],[IMPOCONSUMO]]</f>
        <v>0</v>
      </c>
      <c r="M10" s="101"/>
    </row>
    <row r="11" spans="1:13" ht="240" hidden="1" x14ac:dyDescent="0.25">
      <c r="A11" s="68">
        <v>10</v>
      </c>
      <c r="B11" s="69" t="s">
        <v>4</v>
      </c>
      <c r="C11" s="70" t="s">
        <v>148</v>
      </c>
      <c r="D11" s="146" t="s">
        <v>149</v>
      </c>
      <c r="E11" s="66" t="s">
        <v>118</v>
      </c>
      <c r="F11" s="109">
        <v>41970</v>
      </c>
      <c r="G11" s="86"/>
      <c r="H11" s="88"/>
      <c r="I11" s="67">
        <f>Tabla3[[#This Row],[VALOR UNITARIO OFERTADO SIN IMPUESTO]]*Tabla3[[#This Row],[DÍAS]]*Tabla3[[#This Row],[CANTIDAD]]</f>
        <v>0</v>
      </c>
      <c r="J11" s="67"/>
      <c r="K11" s="67">
        <f>Tabla3[[#This Row],[VALOR TOTAL SIN IMPUESTO]]*0.08</f>
        <v>0</v>
      </c>
      <c r="L11" s="67">
        <f>Tabla3[[#This Row],[VALOR TOTAL SIN IMPUESTO]]+Tabla3[[#This Row],[IVA]]+Tabla3[[#This Row],[IMPOCONSUMO]]</f>
        <v>0</v>
      </c>
      <c r="M11" s="101"/>
    </row>
    <row r="12" spans="1:13" ht="225" hidden="1" x14ac:dyDescent="0.25">
      <c r="A12" s="68">
        <v>11</v>
      </c>
      <c r="B12" s="69" t="s">
        <v>4</v>
      </c>
      <c r="C12" s="70" t="s">
        <v>150</v>
      </c>
      <c r="D12" s="146" t="s">
        <v>151</v>
      </c>
      <c r="E12" s="66" t="s">
        <v>118</v>
      </c>
      <c r="F12" s="109">
        <v>54902</v>
      </c>
      <c r="G12" s="86"/>
      <c r="H12" s="88"/>
      <c r="I12" s="67">
        <f>Tabla3[[#This Row],[VALOR UNITARIO OFERTADO SIN IMPUESTO]]*Tabla3[[#This Row],[DÍAS]]*Tabla3[[#This Row],[CANTIDAD]]</f>
        <v>0</v>
      </c>
      <c r="J12" s="67"/>
      <c r="K12" s="67">
        <f>Tabla3[[#This Row],[VALOR TOTAL SIN IMPUESTO]]*0.08</f>
        <v>0</v>
      </c>
      <c r="L12" s="67">
        <f>Tabla3[[#This Row],[VALOR TOTAL SIN IMPUESTO]]+Tabla3[[#This Row],[IVA]]+Tabla3[[#This Row],[IMPOCONSUMO]]</f>
        <v>0</v>
      </c>
      <c r="M12" s="101" t="s">
        <v>1094</v>
      </c>
    </row>
    <row r="13" spans="1:13" ht="225" hidden="1" x14ac:dyDescent="0.25">
      <c r="A13" s="68">
        <v>12</v>
      </c>
      <c r="B13" s="69" t="s">
        <v>4</v>
      </c>
      <c r="C13" s="70" t="s">
        <v>152</v>
      </c>
      <c r="D13" s="146" t="s">
        <v>153</v>
      </c>
      <c r="E13" s="66" t="s">
        <v>118</v>
      </c>
      <c r="F13" s="109">
        <v>48801</v>
      </c>
      <c r="G13" s="86"/>
      <c r="H13" s="88"/>
      <c r="I13" s="67">
        <f>Tabla3[[#This Row],[VALOR UNITARIO OFERTADO SIN IMPUESTO]]*Tabla3[[#This Row],[DÍAS]]*Tabla3[[#This Row],[CANTIDAD]]</f>
        <v>0</v>
      </c>
      <c r="J13" s="67"/>
      <c r="K13" s="67">
        <f>Tabla3[[#This Row],[VALOR TOTAL SIN IMPUESTO]]*0.08</f>
        <v>0</v>
      </c>
      <c r="L13" s="67">
        <f>Tabla3[[#This Row],[VALOR TOTAL SIN IMPUESTO]]+Tabla3[[#This Row],[IVA]]+Tabla3[[#This Row],[IMPOCONSUMO]]</f>
        <v>0</v>
      </c>
      <c r="M13" s="101"/>
    </row>
    <row r="14" spans="1:13" ht="165" hidden="1" x14ac:dyDescent="0.25">
      <c r="A14" s="68">
        <v>13</v>
      </c>
      <c r="B14" s="69" t="s">
        <v>4</v>
      </c>
      <c r="C14" s="70" t="s">
        <v>154</v>
      </c>
      <c r="D14" s="146" t="s">
        <v>155</v>
      </c>
      <c r="E14" s="66" t="s">
        <v>118</v>
      </c>
      <c r="F14" s="109">
        <v>38243</v>
      </c>
      <c r="G14" s="86"/>
      <c r="H14" s="88"/>
      <c r="I14" s="67">
        <f>Tabla3[[#This Row],[VALOR UNITARIO OFERTADO SIN IMPUESTO]]*Tabla3[[#This Row],[DÍAS]]*Tabla3[[#This Row],[CANTIDAD]]</f>
        <v>0</v>
      </c>
      <c r="J14" s="67"/>
      <c r="K14" s="67">
        <f>Tabla3[[#This Row],[VALOR TOTAL SIN IMPUESTO]]*0.08</f>
        <v>0</v>
      </c>
      <c r="L14" s="67">
        <f>Tabla3[[#This Row],[VALOR TOTAL SIN IMPUESTO]]+Tabla3[[#This Row],[IVA]]+Tabla3[[#This Row],[IMPOCONSUMO]]</f>
        <v>0</v>
      </c>
      <c r="M14" s="101"/>
    </row>
    <row r="15" spans="1:13" ht="165" hidden="1" x14ac:dyDescent="0.25">
      <c r="A15" s="68">
        <v>14</v>
      </c>
      <c r="B15" s="69" t="s">
        <v>4</v>
      </c>
      <c r="C15" s="70" t="s">
        <v>6</v>
      </c>
      <c r="D15" s="146" t="s">
        <v>156</v>
      </c>
      <c r="E15" s="66" t="s">
        <v>118</v>
      </c>
      <c r="F15" s="109">
        <v>16200</v>
      </c>
      <c r="G15" s="86"/>
      <c r="H15" s="88"/>
      <c r="I15" s="67">
        <f>Tabla3[[#This Row],[VALOR UNITARIO OFERTADO SIN IMPUESTO]]*Tabla3[[#This Row],[DÍAS]]*Tabla3[[#This Row],[CANTIDAD]]</f>
        <v>0</v>
      </c>
      <c r="J15" s="67"/>
      <c r="K15" s="67">
        <f>Tabla3[[#This Row],[VALOR TOTAL SIN IMPUESTO]]*0.08</f>
        <v>0</v>
      </c>
      <c r="L15" s="67">
        <f>Tabla3[[#This Row],[VALOR TOTAL SIN IMPUESTO]]+Tabla3[[#This Row],[IVA]]+Tabla3[[#This Row],[IMPOCONSUMO]]</f>
        <v>0</v>
      </c>
      <c r="M15" s="101"/>
    </row>
    <row r="16" spans="1:13" ht="75" hidden="1" x14ac:dyDescent="0.25">
      <c r="A16" s="68">
        <v>15</v>
      </c>
      <c r="B16" s="69" t="s">
        <v>4</v>
      </c>
      <c r="C16" s="70" t="s">
        <v>157</v>
      </c>
      <c r="D16" s="146" t="s">
        <v>158</v>
      </c>
      <c r="E16" s="66" t="s">
        <v>118</v>
      </c>
      <c r="F16" s="109">
        <v>1337383</v>
      </c>
      <c r="G16" s="86"/>
      <c r="H16" s="88"/>
      <c r="I16" s="67">
        <f>Tabla3[[#This Row],[VALOR UNITARIO OFERTADO SIN IMPUESTO]]*Tabla3[[#This Row],[DÍAS]]*Tabla3[[#This Row],[CANTIDAD]]</f>
        <v>0</v>
      </c>
      <c r="J16" s="67"/>
      <c r="K16" s="67">
        <f>Tabla3[[#This Row],[VALOR TOTAL SIN IMPUESTO]]*0.08</f>
        <v>0</v>
      </c>
      <c r="L16" s="67">
        <f>Tabla3[[#This Row],[VALOR TOTAL SIN IMPUESTO]]+Tabla3[[#This Row],[IVA]]+Tabla3[[#This Row],[IMPOCONSUMO]]</f>
        <v>0</v>
      </c>
      <c r="M16" s="101"/>
    </row>
    <row r="17" spans="1:13" ht="75" hidden="1" x14ac:dyDescent="0.25">
      <c r="A17" s="68">
        <v>16</v>
      </c>
      <c r="B17" s="69" t="s">
        <v>4</v>
      </c>
      <c r="C17" s="70" t="s">
        <v>159</v>
      </c>
      <c r="D17" s="146" t="s">
        <v>158</v>
      </c>
      <c r="E17" s="66" t="s">
        <v>118</v>
      </c>
      <c r="F17" s="109">
        <v>264690</v>
      </c>
      <c r="G17" s="86"/>
      <c r="H17" s="88"/>
      <c r="I17" s="67">
        <f>Tabla3[[#This Row],[VALOR UNITARIO OFERTADO SIN IMPUESTO]]*Tabla3[[#This Row],[DÍAS]]*Tabla3[[#This Row],[CANTIDAD]]</f>
        <v>0</v>
      </c>
      <c r="J17" s="67"/>
      <c r="K17" s="67">
        <f>Tabla3[[#This Row],[VALOR TOTAL SIN IMPUESTO]]*0.08</f>
        <v>0</v>
      </c>
      <c r="L17" s="67">
        <f>Tabla3[[#This Row],[VALOR TOTAL SIN IMPUESTO]]+Tabla3[[#This Row],[IVA]]+Tabla3[[#This Row],[IMPOCONSUMO]]</f>
        <v>0</v>
      </c>
      <c r="M17" s="101"/>
    </row>
    <row r="18" spans="1:13" ht="75" hidden="1" x14ac:dyDescent="0.25">
      <c r="A18" s="68">
        <v>17</v>
      </c>
      <c r="B18" s="69" t="s">
        <v>4</v>
      </c>
      <c r="C18" s="70" t="s">
        <v>160</v>
      </c>
      <c r="D18" s="146" t="s">
        <v>158</v>
      </c>
      <c r="E18" s="66" t="s">
        <v>118</v>
      </c>
      <c r="F18" s="109">
        <v>525531</v>
      </c>
      <c r="G18" s="86"/>
      <c r="H18" s="88"/>
      <c r="I18" s="67">
        <f>Tabla3[[#This Row],[VALOR UNITARIO OFERTADO SIN IMPUESTO]]*Tabla3[[#This Row],[DÍAS]]*Tabla3[[#This Row],[CANTIDAD]]</f>
        <v>0</v>
      </c>
      <c r="J18" s="67"/>
      <c r="K18" s="67">
        <f>Tabla3[[#This Row],[VALOR TOTAL SIN IMPUESTO]]*0.08</f>
        <v>0</v>
      </c>
      <c r="L18" s="67">
        <f>Tabla3[[#This Row],[VALOR TOTAL SIN IMPUESTO]]+Tabla3[[#This Row],[IVA]]+Tabla3[[#This Row],[IMPOCONSUMO]]</f>
        <v>0</v>
      </c>
      <c r="M18" s="101"/>
    </row>
    <row r="19" spans="1:13" ht="75" hidden="1" x14ac:dyDescent="0.25">
      <c r="A19" s="68">
        <v>18</v>
      </c>
      <c r="B19" s="69" t="s">
        <v>4</v>
      </c>
      <c r="C19" s="70" t="s">
        <v>161</v>
      </c>
      <c r="D19" s="146" t="s">
        <v>158</v>
      </c>
      <c r="E19" s="66" t="s">
        <v>118</v>
      </c>
      <c r="F19" s="109">
        <v>789014</v>
      </c>
      <c r="G19" s="86"/>
      <c r="H19" s="88"/>
      <c r="I19" s="67">
        <f>Tabla3[[#This Row],[VALOR UNITARIO OFERTADO SIN IMPUESTO]]*Tabla3[[#This Row],[DÍAS]]*Tabla3[[#This Row],[CANTIDAD]]</f>
        <v>0</v>
      </c>
      <c r="J19" s="67"/>
      <c r="K19" s="67">
        <f>Tabla3[[#This Row],[VALOR TOTAL SIN IMPUESTO]]*0.08</f>
        <v>0</v>
      </c>
      <c r="L19" s="67">
        <f>Tabla3[[#This Row],[VALOR TOTAL SIN IMPUESTO]]+Tabla3[[#This Row],[IVA]]+Tabla3[[#This Row],[IMPOCONSUMO]]</f>
        <v>0</v>
      </c>
      <c r="M19" s="101" t="s">
        <v>1095</v>
      </c>
    </row>
    <row r="20" spans="1:13" ht="60" hidden="1" x14ac:dyDescent="0.25">
      <c r="A20" s="68">
        <v>19</v>
      </c>
      <c r="B20" s="69" t="s">
        <v>4</v>
      </c>
      <c r="C20" s="70" t="s">
        <v>162</v>
      </c>
      <c r="D20" s="146" t="s">
        <v>163</v>
      </c>
      <c r="E20" s="66" t="s">
        <v>118</v>
      </c>
      <c r="F20" s="109">
        <v>1233297</v>
      </c>
      <c r="G20" s="86"/>
      <c r="H20" s="88"/>
      <c r="I20" s="67">
        <f>Tabla3[[#This Row],[VALOR UNITARIO OFERTADO SIN IMPUESTO]]*Tabla3[[#This Row],[DÍAS]]*Tabla3[[#This Row],[CANTIDAD]]</f>
        <v>0</v>
      </c>
      <c r="J20" s="67"/>
      <c r="K20" s="67">
        <f>Tabla3[[#This Row],[VALOR TOTAL SIN IMPUESTO]]*0.08</f>
        <v>0</v>
      </c>
      <c r="L20" s="67">
        <f>Tabla3[[#This Row],[VALOR TOTAL SIN IMPUESTO]]+Tabla3[[#This Row],[IVA]]+Tabla3[[#This Row],[IMPOCONSUMO]]</f>
        <v>0</v>
      </c>
      <c r="M20" s="101"/>
    </row>
    <row r="21" spans="1:13" ht="60" hidden="1" x14ac:dyDescent="0.25">
      <c r="A21" s="68">
        <v>20</v>
      </c>
      <c r="B21" s="69" t="s">
        <v>4</v>
      </c>
      <c r="C21" s="70" t="s">
        <v>164</v>
      </c>
      <c r="D21" s="146" t="s">
        <v>163</v>
      </c>
      <c r="E21" s="66" t="s">
        <v>118</v>
      </c>
      <c r="F21" s="109">
        <v>268520</v>
      </c>
      <c r="G21" s="86"/>
      <c r="H21" s="88"/>
      <c r="I21" s="67">
        <f>Tabla3[[#This Row],[VALOR UNITARIO OFERTADO SIN IMPUESTO]]*Tabla3[[#This Row],[DÍAS]]*Tabla3[[#This Row],[CANTIDAD]]</f>
        <v>0</v>
      </c>
      <c r="J21" s="67"/>
      <c r="K21" s="67">
        <f>Tabla3[[#This Row],[VALOR TOTAL SIN IMPUESTO]]*0.08</f>
        <v>0</v>
      </c>
      <c r="L21" s="67">
        <f>Tabla3[[#This Row],[VALOR TOTAL SIN IMPUESTO]]+Tabla3[[#This Row],[IVA]]+Tabla3[[#This Row],[IMPOCONSUMO]]</f>
        <v>0</v>
      </c>
      <c r="M21" s="101"/>
    </row>
    <row r="22" spans="1:13" ht="60" hidden="1" x14ac:dyDescent="0.25">
      <c r="A22" s="68">
        <v>21</v>
      </c>
      <c r="B22" s="69" t="s">
        <v>4</v>
      </c>
      <c r="C22" s="70" t="s">
        <v>165</v>
      </c>
      <c r="D22" s="146" t="s">
        <v>163</v>
      </c>
      <c r="E22" s="66" t="s">
        <v>118</v>
      </c>
      <c r="F22" s="109">
        <v>535805</v>
      </c>
      <c r="G22" s="86"/>
      <c r="H22" s="88"/>
      <c r="I22" s="67">
        <f>Tabla3[[#This Row],[VALOR UNITARIO OFERTADO SIN IMPUESTO]]*Tabla3[[#This Row],[DÍAS]]*Tabla3[[#This Row],[CANTIDAD]]</f>
        <v>0</v>
      </c>
      <c r="J22" s="67"/>
      <c r="K22" s="67">
        <f>Tabla3[[#This Row],[VALOR TOTAL SIN IMPUESTO]]*0.08</f>
        <v>0</v>
      </c>
      <c r="L22" s="67">
        <f>Tabla3[[#This Row],[VALOR TOTAL SIN IMPUESTO]]+Tabla3[[#This Row],[IVA]]+Tabla3[[#This Row],[IMPOCONSUMO]]</f>
        <v>0</v>
      </c>
      <c r="M22" s="101"/>
    </row>
    <row r="23" spans="1:13" ht="60" hidden="1" x14ac:dyDescent="0.25">
      <c r="A23" s="68">
        <v>22</v>
      </c>
      <c r="B23" s="69" t="s">
        <v>4</v>
      </c>
      <c r="C23" s="70" t="s">
        <v>166</v>
      </c>
      <c r="D23" s="146" t="s">
        <v>163</v>
      </c>
      <c r="E23" s="66" t="s">
        <v>118</v>
      </c>
      <c r="F23" s="109">
        <v>807250</v>
      </c>
      <c r="G23" s="86"/>
      <c r="H23" s="88"/>
      <c r="I23" s="67">
        <f>Tabla3[[#This Row],[VALOR UNITARIO OFERTADO SIN IMPUESTO]]*Tabla3[[#This Row],[DÍAS]]*Tabla3[[#This Row],[CANTIDAD]]</f>
        <v>0</v>
      </c>
      <c r="J23" s="67"/>
      <c r="K23" s="67">
        <f>Tabla3[[#This Row],[VALOR TOTAL SIN IMPUESTO]]*0.08</f>
        <v>0</v>
      </c>
      <c r="L23" s="67">
        <f>Tabla3[[#This Row],[VALOR TOTAL SIN IMPUESTO]]+Tabla3[[#This Row],[IVA]]+Tabla3[[#This Row],[IMPOCONSUMO]]</f>
        <v>0</v>
      </c>
      <c r="M23" s="101"/>
    </row>
    <row r="24" spans="1:13" ht="195" hidden="1" x14ac:dyDescent="0.25">
      <c r="A24" s="68">
        <v>23</v>
      </c>
      <c r="B24" s="69" t="s">
        <v>4</v>
      </c>
      <c r="C24" s="70" t="s">
        <v>7</v>
      </c>
      <c r="D24" s="146" t="s">
        <v>8</v>
      </c>
      <c r="E24" s="66" t="s">
        <v>118</v>
      </c>
      <c r="F24" s="109">
        <v>24048</v>
      </c>
      <c r="G24" s="86"/>
      <c r="H24" s="88"/>
      <c r="I24" s="67">
        <f>Tabla3[[#This Row],[VALOR UNITARIO OFERTADO SIN IMPUESTO]]*Tabla3[[#This Row],[DÍAS]]*Tabla3[[#This Row],[CANTIDAD]]</f>
        <v>0</v>
      </c>
      <c r="J24" s="67"/>
      <c r="K24" s="67">
        <f>Tabla3[[#This Row],[VALOR TOTAL SIN IMPUESTO]]*0.08</f>
        <v>0</v>
      </c>
      <c r="L24" s="67">
        <f>Tabla3[[#This Row],[VALOR TOTAL SIN IMPUESTO]]+Tabla3[[#This Row],[IVA]]+Tabla3[[#This Row],[IMPOCONSUMO]]</f>
        <v>0</v>
      </c>
      <c r="M24" s="101"/>
    </row>
    <row r="25" spans="1:13" ht="195" hidden="1" x14ac:dyDescent="0.25">
      <c r="A25" s="68">
        <v>24</v>
      </c>
      <c r="B25" s="69" t="s">
        <v>4</v>
      </c>
      <c r="C25" s="70" t="s">
        <v>9</v>
      </c>
      <c r="D25" s="146" t="s">
        <v>10</v>
      </c>
      <c r="E25" s="66" t="s">
        <v>118</v>
      </c>
      <c r="F25" s="109">
        <v>23533</v>
      </c>
      <c r="G25" s="86"/>
      <c r="H25" s="88"/>
      <c r="I25" s="67">
        <f>Tabla3[[#This Row],[VALOR UNITARIO OFERTADO SIN IMPUESTO]]*Tabla3[[#This Row],[DÍAS]]*Tabla3[[#This Row],[CANTIDAD]]</f>
        <v>0</v>
      </c>
      <c r="J25" s="67"/>
      <c r="K25" s="67">
        <f>Tabla3[[#This Row],[VALOR TOTAL SIN IMPUESTO]]*0.08</f>
        <v>0</v>
      </c>
      <c r="L25" s="67">
        <f>Tabla3[[#This Row],[VALOR TOTAL SIN IMPUESTO]]+Tabla3[[#This Row],[IVA]]+Tabla3[[#This Row],[IMPOCONSUMO]]</f>
        <v>0</v>
      </c>
      <c r="M25" s="101"/>
    </row>
    <row r="26" spans="1:13" ht="195" hidden="1" x14ac:dyDescent="0.25">
      <c r="A26" s="68">
        <v>25</v>
      </c>
      <c r="B26" s="69" t="s">
        <v>4</v>
      </c>
      <c r="C26" s="70" t="s">
        <v>11</v>
      </c>
      <c r="D26" s="146" t="s">
        <v>12</v>
      </c>
      <c r="E26" s="66" t="s">
        <v>118</v>
      </c>
      <c r="F26" s="109">
        <v>32389</v>
      </c>
      <c r="G26" s="86"/>
      <c r="H26" s="88"/>
      <c r="I26" s="67">
        <f>Tabla3[[#This Row],[VALOR UNITARIO OFERTADO SIN IMPUESTO]]*Tabla3[[#This Row],[DÍAS]]*Tabla3[[#This Row],[CANTIDAD]]</f>
        <v>0</v>
      </c>
      <c r="J26" s="67"/>
      <c r="K26" s="67">
        <f>Tabla3[[#This Row],[VALOR TOTAL SIN IMPUESTO]]*0.08</f>
        <v>0</v>
      </c>
      <c r="L26" s="67">
        <f>Tabla3[[#This Row],[VALOR TOTAL SIN IMPUESTO]]+Tabla3[[#This Row],[IVA]]+Tabla3[[#This Row],[IMPOCONSUMO]]</f>
        <v>0</v>
      </c>
      <c r="M26" s="101"/>
    </row>
    <row r="27" spans="1:13" hidden="1" x14ac:dyDescent="0.25">
      <c r="A27" s="68">
        <v>26</v>
      </c>
      <c r="B27" s="69" t="s">
        <v>13</v>
      </c>
      <c r="C27" s="70" t="s">
        <v>167</v>
      </c>
      <c r="D27" s="146" t="s">
        <v>168</v>
      </c>
      <c r="E27" s="66" t="s">
        <v>1033</v>
      </c>
      <c r="F27" s="109">
        <v>1787385</v>
      </c>
      <c r="G27" s="86"/>
      <c r="H27" s="88"/>
      <c r="I27" s="67">
        <f>Tabla3[[#This Row],[VALOR UNITARIO OFERTADO SIN IMPUESTO]]*Tabla3[[#This Row],[DÍAS]]*Tabla3[[#This Row],[CANTIDAD]]</f>
        <v>0</v>
      </c>
      <c r="J27" s="67"/>
      <c r="K27" s="67"/>
      <c r="L27" s="67">
        <f>Tabla3[[#This Row],[VALOR TOTAL SIN IMPUESTO]]+Tabla3[[#This Row],[IVA]]+Tabla3[[#This Row],[IMPOCONSUMO]]</f>
        <v>0</v>
      </c>
      <c r="M27" s="101"/>
    </row>
    <row r="28" spans="1:13" ht="195" hidden="1" x14ac:dyDescent="0.25">
      <c r="A28" s="68">
        <v>27</v>
      </c>
      <c r="B28" s="69" t="s">
        <v>13</v>
      </c>
      <c r="C28" s="70" t="s">
        <v>169</v>
      </c>
      <c r="D28" s="146" t="s">
        <v>170</v>
      </c>
      <c r="E28" s="66" t="s">
        <v>1033</v>
      </c>
      <c r="F28" s="109">
        <v>351215</v>
      </c>
      <c r="G28" s="86"/>
      <c r="H28" s="88"/>
      <c r="I28" s="67">
        <f>Tabla3[[#This Row],[VALOR UNITARIO OFERTADO SIN IMPUESTO]]*Tabla3[[#This Row],[DÍAS]]*Tabla3[[#This Row],[CANTIDAD]]</f>
        <v>0</v>
      </c>
      <c r="J28" s="67">
        <f>Tabla3[[#This Row],[VALOR TOTAL SIN IMPUESTO]]*0.19</f>
        <v>0</v>
      </c>
      <c r="K28" s="67"/>
      <c r="L28" s="67">
        <f>Tabla3[[#This Row],[VALOR TOTAL SIN IMPUESTO]]+Tabla3[[#This Row],[IVA]]+Tabla3[[#This Row],[IMPOCONSUMO]]</f>
        <v>0</v>
      </c>
      <c r="M28" s="101"/>
    </row>
    <row r="29" spans="1:13" ht="195" hidden="1" x14ac:dyDescent="0.25">
      <c r="A29" s="68">
        <v>28</v>
      </c>
      <c r="B29" s="69" t="s">
        <v>13</v>
      </c>
      <c r="C29" s="70" t="s">
        <v>169</v>
      </c>
      <c r="D29" s="146" t="s">
        <v>171</v>
      </c>
      <c r="E29" s="66" t="s">
        <v>1033</v>
      </c>
      <c r="F29" s="109">
        <v>750661</v>
      </c>
      <c r="G29" s="86"/>
      <c r="H29" s="88"/>
      <c r="I29" s="67">
        <f>Tabla3[[#This Row],[VALOR UNITARIO OFERTADO SIN IMPUESTO]]*Tabla3[[#This Row],[DÍAS]]*Tabla3[[#This Row],[CANTIDAD]]</f>
        <v>0</v>
      </c>
      <c r="J29" s="67">
        <f>Tabla3[[#This Row],[VALOR TOTAL SIN IMPUESTO]]*0.19</f>
        <v>0</v>
      </c>
      <c r="K29" s="67"/>
      <c r="L29" s="67">
        <f>Tabla3[[#This Row],[VALOR TOTAL SIN IMPUESTO]]+Tabla3[[#This Row],[IVA]]+Tabla3[[#This Row],[IMPOCONSUMO]]</f>
        <v>0</v>
      </c>
      <c r="M29" s="101"/>
    </row>
    <row r="30" spans="1:13" ht="30" hidden="1" x14ac:dyDescent="0.25">
      <c r="A30" s="68">
        <v>29</v>
      </c>
      <c r="B30" s="69" t="s">
        <v>13</v>
      </c>
      <c r="C30" s="70" t="s">
        <v>172</v>
      </c>
      <c r="D30" s="146" t="s">
        <v>173</v>
      </c>
      <c r="E30" s="66" t="s">
        <v>1033</v>
      </c>
      <c r="F30" s="109">
        <v>1612782</v>
      </c>
      <c r="G30" s="86"/>
      <c r="H30" s="88"/>
      <c r="I30" s="67">
        <f>Tabla3[[#This Row],[VALOR UNITARIO OFERTADO SIN IMPUESTO]]*Tabla3[[#This Row],[DÍAS]]*Tabla3[[#This Row],[CANTIDAD]]</f>
        <v>0</v>
      </c>
      <c r="J30" s="67"/>
      <c r="K30" s="67"/>
      <c r="L30" s="67">
        <f>Tabla3[[#This Row],[VALOR TOTAL SIN IMPUESTO]]+Tabla3[[#This Row],[IVA]]+Tabla3[[#This Row],[IMPOCONSUMO]]</f>
        <v>0</v>
      </c>
      <c r="M30" s="101"/>
    </row>
    <row r="31" spans="1:13" ht="120" hidden="1" x14ac:dyDescent="0.25">
      <c r="A31" s="68">
        <v>30</v>
      </c>
      <c r="B31" s="69" t="s">
        <v>174</v>
      </c>
      <c r="C31" s="70" t="s">
        <v>175</v>
      </c>
      <c r="D31" s="146" t="s">
        <v>176</v>
      </c>
      <c r="E31" s="66" t="s">
        <v>1034</v>
      </c>
      <c r="F31" s="109">
        <v>16186056</v>
      </c>
      <c r="G31" s="86"/>
      <c r="H31" s="88"/>
      <c r="I31" s="67">
        <f>Tabla3[[#This Row],[VALOR UNITARIO OFERTADO SIN IMPUESTO]]*Tabla3[[#This Row],[DÍAS]]*Tabla3[[#This Row],[CANTIDAD]]</f>
        <v>0</v>
      </c>
      <c r="J31" s="67">
        <f>Tabla3[[#This Row],[VALOR TOTAL SIN IMPUESTO]]*0.19</f>
        <v>0</v>
      </c>
      <c r="K31" s="67"/>
      <c r="L31" s="67">
        <f>Tabla3[[#This Row],[VALOR TOTAL SIN IMPUESTO]]+Tabla3[[#This Row],[IVA]]+Tabla3[[#This Row],[IMPOCONSUMO]]</f>
        <v>0</v>
      </c>
      <c r="M31" s="101"/>
    </row>
    <row r="32" spans="1:13" ht="120" hidden="1" x14ac:dyDescent="0.25">
      <c r="A32" s="68">
        <v>31</v>
      </c>
      <c r="B32" s="69" t="s">
        <v>174</v>
      </c>
      <c r="C32" s="70" t="s">
        <v>177</v>
      </c>
      <c r="D32" s="146" t="s">
        <v>176</v>
      </c>
      <c r="E32" s="66" t="s">
        <v>1034</v>
      </c>
      <c r="F32" s="109">
        <v>3241339</v>
      </c>
      <c r="G32" s="86"/>
      <c r="H32" s="88"/>
      <c r="I32" s="67">
        <f>Tabla3[[#This Row],[VALOR UNITARIO OFERTADO SIN IMPUESTO]]*Tabla3[[#This Row],[DÍAS]]*Tabla3[[#This Row],[CANTIDAD]]</f>
        <v>0</v>
      </c>
      <c r="J32" s="67">
        <f>Tabla3[[#This Row],[VALOR TOTAL SIN IMPUESTO]]*0.19</f>
        <v>0</v>
      </c>
      <c r="K32" s="67"/>
      <c r="L32" s="67">
        <f>Tabla3[[#This Row],[VALOR TOTAL SIN IMPUESTO]]+Tabla3[[#This Row],[IVA]]+Tabla3[[#This Row],[IMPOCONSUMO]]</f>
        <v>0</v>
      </c>
      <c r="M32" s="101"/>
    </row>
    <row r="33" spans="1:13" ht="120" hidden="1" x14ac:dyDescent="0.25">
      <c r="A33" s="68">
        <v>32</v>
      </c>
      <c r="B33" s="69" t="s">
        <v>174</v>
      </c>
      <c r="C33" s="70" t="s">
        <v>178</v>
      </c>
      <c r="D33" s="146" t="s">
        <v>176</v>
      </c>
      <c r="E33" s="66" t="s">
        <v>1034</v>
      </c>
      <c r="F33" s="109">
        <v>4525475</v>
      </c>
      <c r="G33" s="86"/>
      <c r="H33" s="88"/>
      <c r="I33" s="67">
        <f>Tabla3[[#This Row],[VALOR UNITARIO OFERTADO SIN IMPUESTO]]*Tabla3[[#This Row],[DÍAS]]*Tabla3[[#This Row],[CANTIDAD]]</f>
        <v>0</v>
      </c>
      <c r="J33" s="67">
        <f>Tabla3[[#This Row],[VALOR TOTAL SIN IMPUESTO]]*0.19</f>
        <v>0</v>
      </c>
      <c r="K33" s="67"/>
      <c r="L33" s="67">
        <f>Tabla3[[#This Row],[VALOR TOTAL SIN IMPUESTO]]+Tabla3[[#This Row],[IVA]]+Tabla3[[#This Row],[IMPOCONSUMO]]</f>
        <v>0</v>
      </c>
      <c r="M33" s="101"/>
    </row>
    <row r="34" spans="1:13" ht="120" hidden="1" x14ac:dyDescent="0.25">
      <c r="A34" s="68">
        <v>33</v>
      </c>
      <c r="B34" s="69" t="s">
        <v>174</v>
      </c>
      <c r="C34" s="70" t="s">
        <v>179</v>
      </c>
      <c r="D34" s="146" t="s">
        <v>176</v>
      </c>
      <c r="E34" s="66" t="s">
        <v>1034</v>
      </c>
      <c r="F34" s="109">
        <v>5016057</v>
      </c>
      <c r="G34" s="86"/>
      <c r="H34" s="88"/>
      <c r="I34" s="67">
        <f>Tabla3[[#This Row],[VALOR UNITARIO OFERTADO SIN IMPUESTO]]*Tabla3[[#This Row],[DÍAS]]*Tabla3[[#This Row],[CANTIDAD]]</f>
        <v>0</v>
      </c>
      <c r="J34" s="67">
        <f>Tabla3[[#This Row],[VALOR TOTAL SIN IMPUESTO]]*0.19</f>
        <v>0</v>
      </c>
      <c r="K34" s="67"/>
      <c r="L34" s="67">
        <f>Tabla3[[#This Row],[VALOR TOTAL SIN IMPUESTO]]+Tabla3[[#This Row],[IVA]]+Tabla3[[#This Row],[IMPOCONSUMO]]</f>
        <v>0</v>
      </c>
      <c r="M34" s="101"/>
    </row>
    <row r="35" spans="1:13" ht="120" hidden="1" x14ac:dyDescent="0.25">
      <c r="A35" s="68">
        <v>34</v>
      </c>
      <c r="B35" s="69" t="s">
        <v>174</v>
      </c>
      <c r="C35" s="70" t="s">
        <v>180</v>
      </c>
      <c r="D35" s="146" t="s">
        <v>176</v>
      </c>
      <c r="E35" s="66" t="s">
        <v>1034</v>
      </c>
      <c r="F35" s="109">
        <v>2195448</v>
      </c>
      <c r="G35" s="86"/>
      <c r="H35" s="88"/>
      <c r="I35" s="67">
        <f>Tabla3[[#This Row],[VALOR UNITARIO OFERTADO SIN IMPUESTO]]*Tabla3[[#This Row],[DÍAS]]*Tabla3[[#This Row],[CANTIDAD]]</f>
        <v>0</v>
      </c>
      <c r="J35" s="67">
        <f>Tabla3[[#This Row],[VALOR TOTAL SIN IMPUESTO]]*0.19</f>
        <v>0</v>
      </c>
      <c r="K35" s="67"/>
      <c r="L35" s="67">
        <f>Tabla3[[#This Row],[VALOR TOTAL SIN IMPUESTO]]+Tabla3[[#This Row],[IVA]]+Tabla3[[#This Row],[IMPOCONSUMO]]</f>
        <v>0</v>
      </c>
      <c r="M35" s="101"/>
    </row>
    <row r="36" spans="1:13" ht="120" hidden="1" x14ac:dyDescent="0.25">
      <c r="A36" s="68">
        <v>35</v>
      </c>
      <c r="B36" s="69" t="s">
        <v>174</v>
      </c>
      <c r="C36" s="70" t="s">
        <v>181</v>
      </c>
      <c r="D36" s="146" t="s">
        <v>176</v>
      </c>
      <c r="E36" s="66" t="s">
        <v>1034</v>
      </c>
      <c r="F36" s="109">
        <v>12651136</v>
      </c>
      <c r="G36" s="86"/>
      <c r="H36" s="88"/>
      <c r="I36" s="67">
        <f>Tabla3[[#This Row],[VALOR UNITARIO OFERTADO SIN IMPUESTO]]*Tabla3[[#This Row],[DÍAS]]*Tabla3[[#This Row],[CANTIDAD]]</f>
        <v>0</v>
      </c>
      <c r="J36" s="67">
        <f>Tabla3[[#This Row],[VALOR TOTAL SIN IMPUESTO]]*0.19</f>
        <v>0</v>
      </c>
      <c r="K36" s="67"/>
      <c r="L36" s="67">
        <f>Tabla3[[#This Row],[VALOR TOTAL SIN IMPUESTO]]+Tabla3[[#This Row],[IVA]]+Tabla3[[#This Row],[IMPOCONSUMO]]</f>
        <v>0</v>
      </c>
      <c r="M36" s="101"/>
    </row>
    <row r="37" spans="1:13" ht="180" hidden="1" x14ac:dyDescent="0.25">
      <c r="A37" s="68">
        <v>36</v>
      </c>
      <c r="B37" s="69" t="s">
        <v>14</v>
      </c>
      <c r="C37" s="70" t="s">
        <v>182</v>
      </c>
      <c r="D37" s="146" t="s">
        <v>183</v>
      </c>
      <c r="E37" s="66" t="s">
        <v>18</v>
      </c>
      <c r="F37" s="109">
        <v>936717</v>
      </c>
      <c r="G37" s="86"/>
      <c r="H37" s="88"/>
      <c r="I37" s="67">
        <f>Tabla3[[#This Row],[VALOR UNITARIO OFERTADO SIN IMPUESTO]]*Tabla3[[#This Row],[DÍAS]]*Tabla3[[#This Row],[CANTIDAD]]</f>
        <v>0</v>
      </c>
      <c r="J37" s="67">
        <f>Tabla3[[#This Row],[VALOR TOTAL SIN IMPUESTO]]*0.19</f>
        <v>0</v>
      </c>
      <c r="K37" s="67"/>
      <c r="L37" s="67">
        <f>Tabla3[[#This Row],[VALOR TOTAL SIN IMPUESTO]]+Tabla3[[#This Row],[IVA]]+Tabla3[[#This Row],[IMPOCONSUMO]]</f>
        <v>0</v>
      </c>
      <c r="M37" s="101"/>
    </row>
    <row r="38" spans="1:13" ht="180" hidden="1" x14ac:dyDescent="0.25">
      <c r="A38" s="68">
        <v>37</v>
      </c>
      <c r="B38" s="69" t="s">
        <v>14</v>
      </c>
      <c r="C38" s="70" t="s">
        <v>182</v>
      </c>
      <c r="D38" s="146" t="s">
        <v>183</v>
      </c>
      <c r="E38" s="66" t="s">
        <v>1035</v>
      </c>
      <c r="F38" s="109">
        <v>1095465</v>
      </c>
      <c r="G38" s="86"/>
      <c r="H38" s="88"/>
      <c r="I38" s="67">
        <f>Tabla3[[#This Row],[VALOR UNITARIO OFERTADO SIN IMPUESTO]]*Tabla3[[#This Row],[DÍAS]]*Tabla3[[#This Row],[CANTIDAD]]</f>
        <v>0</v>
      </c>
      <c r="J38" s="67">
        <f>Tabla3[[#This Row],[VALOR TOTAL SIN IMPUESTO]]*0.19</f>
        <v>0</v>
      </c>
      <c r="K38" s="67"/>
      <c r="L38" s="67">
        <f>Tabla3[[#This Row],[VALOR TOTAL SIN IMPUESTO]]+Tabla3[[#This Row],[IVA]]+Tabla3[[#This Row],[IMPOCONSUMO]]</f>
        <v>0</v>
      </c>
      <c r="M38" s="101"/>
    </row>
    <row r="39" spans="1:13" ht="180" hidden="1" x14ac:dyDescent="0.25">
      <c r="A39" s="68">
        <v>38</v>
      </c>
      <c r="B39" s="69" t="s">
        <v>14</v>
      </c>
      <c r="C39" s="70" t="s">
        <v>182</v>
      </c>
      <c r="D39" s="146" t="s">
        <v>183</v>
      </c>
      <c r="E39" s="66" t="s">
        <v>1036</v>
      </c>
      <c r="F39" s="109">
        <v>1193655</v>
      </c>
      <c r="G39" s="86"/>
      <c r="H39" s="88"/>
      <c r="I39" s="67">
        <f>Tabla3[[#This Row],[VALOR UNITARIO OFERTADO SIN IMPUESTO]]*Tabla3[[#This Row],[DÍAS]]*Tabla3[[#This Row],[CANTIDAD]]</f>
        <v>0</v>
      </c>
      <c r="J39" s="67">
        <f>Tabla3[[#This Row],[VALOR TOTAL SIN IMPUESTO]]*0.19</f>
        <v>0</v>
      </c>
      <c r="K39" s="67"/>
      <c r="L39" s="67">
        <f>Tabla3[[#This Row],[VALOR TOTAL SIN IMPUESTO]]+Tabla3[[#This Row],[IVA]]+Tabla3[[#This Row],[IMPOCONSUMO]]</f>
        <v>0</v>
      </c>
      <c r="M39" s="101"/>
    </row>
    <row r="40" spans="1:13" ht="180" hidden="1" x14ac:dyDescent="0.25">
      <c r="A40" s="68">
        <v>39</v>
      </c>
      <c r="B40" s="69" t="s">
        <v>14</v>
      </c>
      <c r="C40" s="70" t="s">
        <v>182</v>
      </c>
      <c r="D40" s="146" t="s">
        <v>183</v>
      </c>
      <c r="E40" s="66" t="s">
        <v>1037</v>
      </c>
      <c r="F40" s="109">
        <v>1302972</v>
      </c>
      <c r="G40" s="86"/>
      <c r="H40" s="88"/>
      <c r="I40" s="67">
        <f>Tabla3[[#This Row],[VALOR UNITARIO OFERTADO SIN IMPUESTO]]*Tabla3[[#This Row],[DÍAS]]*Tabla3[[#This Row],[CANTIDAD]]</f>
        <v>0</v>
      </c>
      <c r="J40" s="67">
        <f>Tabla3[[#This Row],[VALOR TOTAL SIN IMPUESTO]]*0.19</f>
        <v>0</v>
      </c>
      <c r="K40" s="67"/>
      <c r="L40" s="67">
        <f>Tabla3[[#This Row],[VALOR TOTAL SIN IMPUESTO]]+Tabla3[[#This Row],[IVA]]+Tabla3[[#This Row],[IMPOCONSUMO]]</f>
        <v>0</v>
      </c>
      <c r="M40" s="101"/>
    </row>
    <row r="41" spans="1:13" ht="180" hidden="1" x14ac:dyDescent="0.25">
      <c r="A41" s="68">
        <v>40</v>
      </c>
      <c r="B41" s="69" t="s">
        <v>14</v>
      </c>
      <c r="C41" s="70" t="s">
        <v>182</v>
      </c>
      <c r="D41" s="146" t="s">
        <v>183</v>
      </c>
      <c r="E41" s="66" t="s">
        <v>17</v>
      </c>
      <c r="F41" s="109">
        <v>779844</v>
      </c>
      <c r="G41" s="86"/>
      <c r="H41" s="88"/>
      <c r="I41" s="67">
        <f>Tabla3[[#This Row],[VALOR UNITARIO OFERTADO SIN IMPUESTO]]*Tabla3[[#This Row],[DÍAS]]*Tabla3[[#This Row],[CANTIDAD]]</f>
        <v>0</v>
      </c>
      <c r="J41" s="67">
        <f>Tabla3[[#This Row],[VALOR TOTAL SIN IMPUESTO]]*0.19</f>
        <v>0</v>
      </c>
      <c r="K41" s="67"/>
      <c r="L41" s="67">
        <f>Tabla3[[#This Row],[VALOR TOTAL SIN IMPUESTO]]+Tabla3[[#This Row],[IVA]]+Tabla3[[#This Row],[IMPOCONSUMO]]</f>
        <v>0</v>
      </c>
      <c r="M41" s="101"/>
    </row>
    <row r="42" spans="1:13" ht="180" hidden="1" x14ac:dyDescent="0.25">
      <c r="A42" s="68">
        <v>41</v>
      </c>
      <c r="B42" s="69" t="s">
        <v>14</v>
      </c>
      <c r="C42" s="70" t="s">
        <v>182</v>
      </c>
      <c r="D42" s="146" t="s">
        <v>183</v>
      </c>
      <c r="E42" s="66" t="s">
        <v>1038</v>
      </c>
      <c r="F42" s="109">
        <v>768734</v>
      </c>
      <c r="G42" s="86"/>
      <c r="H42" s="88"/>
      <c r="I42" s="67">
        <f>Tabla3[[#This Row],[VALOR UNITARIO OFERTADO SIN IMPUESTO]]*Tabla3[[#This Row],[DÍAS]]*Tabla3[[#This Row],[CANTIDAD]]</f>
        <v>0</v>
      </c>
      <c r="J42" s="67">
        <f>Tabla3[[#This Row],[VALOR TOTAL SIN IMPUESTO]]*0.19</f>
        <v>0</v>
      </c>
      <c r="K42" s="67"/>
      <c r="L42" s="67">
        <f>Tabla3[[#This Row],[VALOR TOTAL SIN IMPUESTO]]+Tabla3[[#This Row],[IVA]]+Tabla3[[#This Row],[IMPOCONSUMO]]</f>
        <v>0</v>
      </c>
      <c r="M42" s="101"/>
    </row>
    <row r="43" spans="1:13" ht="180" hidden="1" x14ac:dyDescent="0.25">
      <c r="A43" s="68">
        <v>42</v>
      </c>
      <c r="B43" s="69" t="s">
        <v>14</v>
      </c>
      <c r="C43" s="70" t="s">
        <v>182</v>
      </c>
      <c r="D43" s="146" t="s">
        <v>183</v>
      </c>
      <c r="E43" s="66" t="s">
        <v>1039</v>
      </c>
      <c r="F43" s="109">
        <v>868070</v>
      </c>
      <c r="G43" s="86"/>
      <c r="H43" s="88"/>
      <c r="I43" s="67">
        <f>Tabla3[[#This Row],[VALOR UNITARIO OFERTADO SIN IMPUESTO]]*Tabla3[[#This Row],[DÍAS]]*Tabla3[[#This Row],[CANTIDAD]]</f>
        <v>0</v>
      </c>
      <c r="J43" s="67">
        <f>Tabla3[[#This Row],[VALOR TOTAL SIN IMPUESTO]]*0.19</f>
        <v>0</v>
      </c>
      <c r="K43" s="67"/>
      <c r="L43" s="67">
        <f>Tabla3[[#This Row],[VALOR TOTAL SIN IMPUESTO]]+Tabla3[[#This Row],[IVA]]+Tabla3[[#This Row],[IMPOCONSUMO]]</f>
        <v>0</v>
      </c>
      <c r="M43" s="101"/>
    </row>
    <row r="44" spans="1:13" ht="180" hidden="1" x14ac:dyDescent="0.25">
      <c r="A44" s="68">
        <v>43</v>
      </c>
      <c r="B44" s="69" t="s">
        <v>14</v>
      </c>
      <c r="C44" s="70" t="s">
        <v>182</v>
      </c>
      <c r="D44" s="146" t="s">
        <v>183</v>
      </c>
      <c r="E44" s="66" t="s">
        <v>1040</v>
      </c>
      <c r="F44" s="109">
        <v>1032490</v>
      </c>
      <c r="G44" s="86"/>
      <c r="H44" s="88"/>
      <c r="I44" s="67">
        <f>Tabla3[[#This Row],[VALOR UNITARIO OFERTADO SIN IMPUESTO]]*Tabla3[[#This Row],[DÍAS]]*Tabla3[[#This Row],[CANTIDAD]]</f>
        <v>0</v>
      </c>
      <c r="J44" s="67">
        <f>Tabla3[[#This Row],[VALOR TOTAL SIN IMPUESTO]]*0.19</f>
        <v>0</v>
      </c>
      <c r="K44" s="67"/>
      <c r="L44" s="67">
        <f>Tabla3[[#This Row],[VALOR TOTAL SIN IMPUESTO]]+Tabla3[[#This Row],[IVA]]+Tabla3[[#This Row],[IMPOCONSUMO]]</f>
        <v>0</v>
      </c>
      <c r="M44" s="101"/>
    </row>
    <row r="45" spans="1:13" ht="180" hidden="1" x14ac:dyDescent="0.25">
      <c r="A45" s="68">
        <v>44</v>
      </c>
      <c r="B45" s="69" t="s">
        <v>14</v>
      </c>
      <c r="C45" s="70" t="s">
        <v>182</v>
      </c>
      <c r="D45" s="146" t="s">
        <v>184</v>
      </c>
      <c r="E45" s="66" t="s">
        <v>1041</v>
      </c>
      <c r="F45" s="109">
        <v>437621</v>
      </c>
      <c r="G45" s="86"/>
      <c r="H45" s="88"/>
      <c r="I45" s="67">
        <f>Tabla3[[#This Row],[VALOR UNITARIO OFERTADO SIN IMPUESTO]]*Tabla3[[#This Row],[DÍAS]]*Tabla3[[#This Row],[CANTIDAD]]</f>
        <v>0</v>
      </c>
      <c r="J45" s="67">
        <f>Tabla3[[#This Row],[VALOR TOTAL SIN IMPUESTO]]*0.19</f>
        <v>0</v>
      </c>
      <c r="K45" s="67"/>
      <c r="L45" s="67">
        <f>Tabla3[[#This Row],[VALOR TOTAL SIN IMPUESTO]]+Tabla3[[#This Row],[IVA]]+Tabla3[[#This Row],[IMPOCONSUMO]]</f>
        <v>0</v>
      </c>
      <c r="M45" s="101"/>
    </row>
    <row r="46" spans="1:13" ht="180" hidden="1" x14ac:dyDescent="0.25">
      <c r="A46" s="68">
        <v>45</v>
      </c>
      <c r="B46" s="69" t="s">
        <v>14</v>
      </c>
      <c r="C46" s="70" t="s">
        <v>182</v>
      </c>
      <c r="D46" s="146" t="s">
        <v>184</v>
      </c>
      <c r="E46" s="66" t="s">
        <v>1042</v>
      </c>
      <c r="F46" s="109">
        <v>524883</v>
      </c>
      <c r="G46" s="86"/>
      <c r="H46" s="88"/>
      <c r="I46" s="67">
        <f>Tabla3[[#This Row],[VALOR UNITARIO OFERTADO SIN IMPUESTO]]*Tabla3[[#This Row],[DÍAS]]*Tabla3[[#This Row],[CANTIDAD]]</f>
        <v>0</v>
      </c>
      <c r="J46" s="67">
        <f>Tabla3[[#This Row],[VALOR TOTAL SIN IMPUESTO]]*0.19</f>
        <v>0</v>
      </c>
      <c r="K46" s="67"/>
      <c r="L46" s="67">
        <f>Tabla3[[#This Row],[VALOR TOTAL SIN IMPUESTO]]+Tabla3[[#This Row],[IVA]]+Tabla3[[#This Row],[IMPOCONSUMO]]</f>
        <v>0</v>
      </c>
      <c r="M46" s="101"/>
    </row>
    <row r="47" spans="1:13" ht="180" hidden="1" x14ac:dyDescent="0.25">
      <c r="A47" s="68">
        <v>46</v>
      </c>
      <c r="B47" s="69" t="s">
        <v>14</v>
      </c>
      <c r="C47" s="70" t="s">
        <v>182</v>
      </c>
      <c r="D47" s="146" t="s">
        <v>184</v>
      </c>
      <c r="E47" s="66" t="s">
        <v>1043</v>
      </c>
      <c r="F47" s="109">
        <v>712304</v>
      </c>
      <c r="G47" s="86"/>
      <c r="H47" s="88"/>
      <c r="I47" s="67">
        <f>Tabla3[[#This Row],[VALOR UNITARIO OFERTADO SIN IMPUESTO]]*Tabla3[[#This Row],[DÍAS]]*Tabla3[[#This Row],[CANTIDAD]]</f>
        <v>0</v>
      </c>
      <c r="J47" s="67">
        <f>Tabla3[[#This Row],[VALOR TOTAL SIN IMPUESTO]]*0.19</f>
        <v>0</v>
      </c>
      <c r="K47" s="67"/>
      <c r="L47" s="67">
        <f>Tabla3[[#This Row],[VALOR TOTAL SIN IMPUESTO]]+Tabla3[[#This Row],[IVA]]+Tabla3[[#This Row],[IMPOCONSUMO]]</f>
        <v>0</v>
      </c>
      <c r="M47" s="101"/>
    </row>
    <row r="48" spans="1:13" ht="180" hidden="1" x14ac:dyDescent="0.25">
      <c r="A48" s="68">
        <v>47</v>
      </c>
      <c r="B48" s="69" t="s">
        <v>14</v>
      </c>
      <c r="C48" s="70" t="s">
        <v>182</v>
      </c>
      <c r="D48" s="146" t="s">
        <v>184</v>
      </c>
      <c r="E48" s="66" t="s">
        <v>1044</v>
      </c>
      <c r="F48" s="109">
        <v>848095</v>
      </c>
      <c r="G48" s="86"/>
      <c r="H48" s="88"/>
      <c r="I48" s="67">
        <f>Tabla3[[#This Row],[VALOR UNITARIO OFERTADO SIN IMPUESTO]]*Tabla3[[#This Row],[DÍAS]]*Tabla3[[#This Row],[CANTIDAD]]</f>
        <v>0</v>
      </c>
      <c r="J48" s="67">
        <f>Tabla3[[#This Row],[VALOR TOTAL SIN IMPUESTO]]*0.19</f>
        <v>0</v>
      </c>
      <c r="K48" s="67"/>
      <c r="L48" s="67">
        <f>Tabla3[[#This Row],[VALOR TOTAL SIN IMPUESTO]]+Tabla3[[#This Row],[IVA]]+Tabla3[[#This Row],[IMPOCONSUMO]]</f>
        <v>0</v>
      </c>
      <c r="M48" s="101"/>
    </row>
    <row r="49" spans="1:13" ht="180" hidden="1" x14ac:dyDescent="0.25">
      <c r="A49" s="68">
        <v>48</v>
      </c>
      <c r="B49" s="69" t="s">
        <v>14</v>
      </c>
      <c r="C49" s="70" t="s">
        <v>182</v>
      </c>
      <c r="D49" s="146" t="s">
        <v>184</v>
      </c>
      <c r="E49" s="66" t="s">
        <v>1045</v>
      </c>
      <c r="F49" s="109">
        <v>314660</v>
      </c>
      <c r="G49" s="86"/>
      <c r="H49" s="88"/>
      <c r="I49" s="67">
        <f>Tabla3[[#This Row],[VALOR UNITARIO OFERTADO SIN IMPUESTO]]*Tabla3[[#This Row],[DÍAS]]*Tabla3[[#This Row],[CANTIDAD]]</f>
        <v>0</v>
      </c>
      <c r="J49" s="67">
        <f>Tabla3[[#This Row],[VALOR TOTAL SIN IMPUESTO]]*0.19</f>
        <v>0</v>
      </c>
      <c r="K49" s="67"/>
      <c r="L49" s="67">
        <f>Tabla3[[#This Row],[VALOR TOTAL SIN IMPUESTO]]+Tabla3[[#This Row],[IVA]]+Tabla3[[#This Row],[IMPOCONSUMO]]</f>
        <v>0</v>
      </c>
      <c r="M49" s="101"/>
    </row>
    <row r="50" spans="1:13" ht="180" hidden="1" x14ac:dyDescent="0.25">
      <c r="A50" s="68">
        <v>49</v>
      </c>
      <c r="B50" s="69" t="s">
        <v>14</v>
      </c>
      <c r="C50" s="70" t="s">
        <v>182</v>
      </c>
      <c r="D50" s="146" t="s">
        <v>184</v>
      </c>
      <c r="E50" s="66" t="s">
        <v>1046</v>
      </c>
      <c r="F50" s="109">
        <v>392252</v>
      </c>
      <c r="G50" s="86"/>
      <c r="H50" s="88"/>
      <c r="I50" s="67">
        <f>Tabla3[[#This Row],[VALOR UNITARIO OFERTADO SIN IMPUESTO]]*Tabla3[[#This Row],[DÍAS]]*Tabla3[[#This Row],[CANTIDAD]]</f>
        <v>0</v>
      </c>
      <c r="J50" s="67">
        <f>Tabla3[[#This Row],[VALOR TOTAL SIN IMPUESTO]]*0.19</f>
        <v>0</v>
      </c>
      <c r="K50" s="67"/>
      <c r="L50" s="67">
        <f>Tabla3[[#This Row],[VALOR TOTAL SIN IMPUESTO]]+Tabla3[[#This Row],[IVA]]+Tabla3[[#This Row],[IMPOCONSUMO]]</f>
        <v>0</v>
      </c>
      <c r="M50" s="101"/>
    </row>
    <row r="51" spans="1:13" ht="180" hidden="1" x14ac:dyDescent="0.25">
      <c r="A51" s="68">
        <v>50</v>
      </c>
      <c r="B51" s="69" t="s">
        <v>14</v>
      </c>
      <c r="C51" s="70" t="s">
        <v>182</v>
      </c>
      <c r="D51" s="146" t="s">
        <v>184</v>
      </c>
      <c r="E51" s="66" t="s">
        <v>1047</v>
      </c>
      <c r="F51" s="109">
        <v>425940</v>
      </c>
      <c r="G51" s="86"/>
      <c r="H51" s="88"/>
      <c r="I51" s="67">
        <f>Tabla3[[#This Row],[VALOR UNITARIO OFERTADO SIN IMPUESTO]]*Tabla3[[#This Row],[DÍAS]]*Tabla3[[#This Row],[CANTIDAD]]</f>
        <v>0</v>
      </c>
      <c r="J51" s="67">
        <f>Tabla3[[#This Row],[VALOR TOTAL SIN IMPUESTO]]*0.19</f>
        <v>0</v>
      </c>
      <c r="K51" s="67"/>
      <c r="L51" s="67">
        <f>Tabla3[[#This Row],[VALOR TOTAL SIN IMPUESTO]]+Tabla3[[#This Row],[IVA]]+Tabla3[[#This Row],[IMPOCONSUMO]]</f>
        <v>0</v>
      </c>
      <c r="M51" s="101"/>
    </row>
    <row r="52" spans="1:13" ht="180" hidden="1" x14ac:dyDescent="0.25">
      <c r="A52" s="68">
        <v>51</v>
      </c>
      <c r="B52" s="69" t="s">
        <v>14</v>
      </c>
      <c r="C52" s="70" t="s">
        <v>182</v>
      </c>
      <c r="D52" s="146" t="s">
        <v>184</v>
      </c>
      <c r="E52" s="66" t="s">
        <v>1048</v>
      </c>
      <c r="F52" s="109">
        <v>500879</v>
      </c>
      <c r="G52" s="86"/>
      <c r="H52" s="88"/>
      <c r="I52" s="67">
        <f>Tabla3[[#This Row],[VALOR UNITARIO OFERTADO SIN IMPUESTO]]*Tabla3[[#This Row],[DÍAS]]*Tabla3[[#This Row],[CANTIDAD]]</f>
        <v>0</v>
      </c>
      <c r="J52" s="67">
        <f>Tabla3[[#This Row],[VALOR TOTAL SIN IMPUESTO]]*0.19</f>
        <v>0</v>
      </c>
      <c r="K52" s="67"/>
      <c r="L52" s="67">
        <f>Tabla3[[#This Row],[VALOR TOTAL SIN IMPUESTO]]+Tabla3[[#This Row],[IVA]]+Tabla3[[#This Row],[IMPOCONSUMO]]</f>
        <v>0</v>
      </c>
      <c r="M52" s="101"/>
    </row>
    <row r="53" spans="1:13" ht="180" hidden="1" x14ac:dyDescent="0.25">
      <c r="A53" s="68">
        <v>52</v>
      </c>
      <c r="B53" s="69" t="s">
        <v>14</v>
      </c>
      <c r="C53" s="70" t="s">
        <v>185</v>
      </c>
      <c r="D53" s="146" t="s">
        <v>186</v>
      </c>
      <c r="E53" s="66" t="s">
        <v>17</v>
      </c>
      <c r="F53" s="109">
        <v>303456</v>
      </c>
      <c r="G53" s="86"/>
      <c r="H53" s="88"/>
      <c r="I53" s="67">
        <f>Tabla3[[#This Row],[VALOR UNITARIO OFERTADO SIN IMPUESTO]]*Tabla3[[#This Row],[DÍAS]]*Tabla3[[#This Row],[CANTIDAD]]</f>
        <v>0</v>
      </c>
      <c r="J53" s="67">
        <f>Tabla3[[#This Row],[VALOR TOTAL SIN IMPUESTO]]*0.19</f>
        <v>0</v>
      </c>
      <c r="K53" s="67"/>
      <c r="L53" s="67">
        <f>Tabla3[[#This Row],[VALOR TOTAL SIN IMPUESTO]]+Tabla3[[#This Row],[IVA]]+Tabla3[[#This Row],[IMPOCONSUMO]]</f>
        <v>0</v>
      </c>
      <c r="M53" s="101"/>
    </row>
    <row r="54" spans="1:13" ht="180" hidden="1" x14ac:dyDescent="0.25">
      <c r="A54" s="68">
        <v>53</v>
      </c>
      <c r="B54" s="69" t="s">
        <v>14</v>
      </c>
      <c r="C54" s="70" t="s">
        <v>185</v>
      </c>
      <c r="D54" s="146" t="s">
        <v>186</v>
      </c>
      <c r="E54" s="66" t="s">
        <v>1039</v>
      </c>
      <c r="F54" s="109">
        <v>337440</v>
      </c>
      <c r="G54" s="86"/>
      <c r="H54" s="88"/>
      <c r="I54" s="67">
        <f>Tabla3[[#This Row],[VALOR UNITARIO OFERTADO SIN IMPUESTO]]*Tabla3[[#This Row],[DÍAS]]*Tabla3[[#This Row],[CANTIDAD]]</f>
        <v>0</v>
      </c>
      <c r="J54" s="67">
        <f>Tabla3[[#This Row],[VALOR TOTAL SIN IMPUESTO]]*0.19</f>
        <v>0</v>
      </c>
      <c r="K54" s="67"/>
      <c r="L54" s="67">
        <f>Tabla3[[#This Row],[VALOR TOTAL SIN IMPUESTO]]+Tabla3[[#This Row],[IVA]]+Tabla3[[#This Row],[IMPOCONSUMO]]</f>
        <v>0</v>
      </c>
      <c r="M54" s="101"/>
    </row>
    <row r="55" spans="1:13" ht="180" hidden="1" x14ac:dyDescent="0.25">
      <c r="A55" s="68">
        <v>54</v>
      </c>
      <c r="B55" s="69" t="s">
        <v>14</v>
      </c>
      <c r="C55" s="70" t="s">
        <v>185</v>
      </c>
      <c r="D55" s="146" t="s">
        <v>186</v>
      </c>
      <c r="E55" s="66" t="s">
        <v>18</v>
      </c>
      <c r="F55" s="109">
        <v>374405</v>
      </c>
      <c r="G55" s="86"/>
      <c r="H55" s="88"/>
      <c r="I55" s="67">
        <f>Tabla3[[#This Row],[VALOR UNITARIO OFERTADO SIN IMPUESTO]]*Tabla3[[#This Row],[DÍAS]]*Tabla3[[#This Row],[CANTIDAD]]</f>
        <v>0</v>
      </c>
      <c r="J55" s="67">
        <f>Tabla3[[#This Row],[VALOR TOTAL SIN IMPUESTO]]*0.19</f>
        <v>0</v>
      </c>
      <c r="K55" s="67"/>
      <c r="L55" s="67">
        <f>Tabla3[[#This Row],[VALOR TOTAL SIN IMPUESTO]]+Tabla3[[#This Row],[IVA]]+Tabla3[[#This Row],[IMPOCONSUMO]]</f>
        <v>0</v>
      </c>
      <c r="M55" s="101"/>
    </row>
    <row r="56" spans="1:13" ht="180" hidden="1" x14ac:dyDescent="0.25">
      <c r="A56" s="68">
        <v>55</v>
      </c>
      <c r="B56" s="69" t="s">
        <v>14</v>
      </c>
      <c r="C56" s="70" t="s">
        <v>185</v>
      </c>
      <c r="D56" s="146" t="s">
        <v>186</v>
      </c>
      <c r="E56" s="66" t="s">
        <v>1036</v>
      </c>
      <c r="F56" s="109">
        <v>416985</v>
      </c>
      <c r="G56" s="86"/>
      <c r="H56" s="88"/>
      <c r="I56" s="67">
        <f>Tabla3[[#This Row],[VALOR UNITARIO OFERTADO SIN IMPUESTO]]*Tabla3[[#This Row],[DÍAS]]*Tabla3[[#This Row],[CANTIDAD]]</f>
        <v>0</v>
      </c>
      <c r="J56" s="67">
        <f>Tabla3[[#This Row],[VALOR TOTAL SIN IMPUESTO]]*0.19</f>
        <v>0</v>
      </c>
      <c r="K56" s="67"/>
      <c r="L56" s="67">
        <f>Tabla3[[#This Row],[VALOR TOTAL SIN IMPUESTO]]+Tabla3[[#This Row],[IVA]]+Tabla3[[#This Row],[IMPOCONSUMO]]</f>
        <v>0</v>
      </c>
      <c r="M56" s="101"/>
    </row>
    <row r="57" spans="1:13" ht="105" hidden="1" x14ac:dyDescent="0.25">
      <c r="A57" s="68">
        <v>56</v>
      </c>
      <c r="B57" s="69" t="s">
        <v>14</v>
      </c>
      <c r="C57" s="70" t="s">
        <v>15</v>
      </c>
      <c r="D57" s="146" t="s">
        <v>187</v>
      </c>
      <c r="E57" s="66" t="s">
        <v>16</v>
      </c>
      <c r="F57" s="109">
        <v>257931</v>
      </c>
      <c r="G57" s="86"/>
      <c r="H57" s="88"/>
      <c r="I57" s="67">
        <f>Tabla3[[#This Row],[VALOR UNITARIO OFERTADO SIN IMPUESTO]]*Tabla3[[#This Row],[DÍAS]]*Tabla3[[#This Row],[CANTIDAD]]</f>
        <v>0</v>
      </c>
      <c r="J57" s="67">
        <f>Tabla3[[#This Row],[VALOR TOTAL SIN IMPUESTO]]*0.19</f>
        <v>0</v>
      </c>
      <c r="K57" s="67"/>
      <c r="L57" s="67">
        <f>Tabla3[[#This Row],[VALOR TOTAL SIN IMPUESTO]]+Tabla3[[#This Row],[IVA]]+Tabla3[[#This Row],[IMPOCONSUMO]]</f>
        <v>0</v>
      </c>
      <c r="M57" s="101"/>
    </row>
    <row r="58" spans="1:13" ht="105" hidden="1" x14ac:dyDescent="0.25">
      <c r="A58" s="68">
        <v>57</v>
      </c>
      <c r="B58" s="69" t="s">
        <v>14</v>
      </c>
      <c r="C58" s="70" t="s">
        <v>15</v>
      </c>
      <c r="D58" s="146" t="s">
        <v>187</v>
      </c>
      <c r="E58" s="66" t="s">
        <v>1038</v>
      </c>
      <c r="F58" s="109">
        <v>306595</v>
      </c>
      <c r="G58" s="86"/>
      <c r="H58" s="88"/>
      <c r="I58" s="67">
        <f>Tabla3[[#This Row],[VALOR UNITARIO OFERTADO SIN IMPUESTO]]*Tabla3[[#This Row],[DÍAS]]*Tabla3[[#This Row],[CANTIDAD]]</f>
        <v>0</v>
      </c>
      <c r="J58" s="67">
        <f>Tabla3[[#This Row],[VALOR TOTAL SIN IMPUESTO]]*0.19</f>
        <v>0</v>
      </c>
      <c r="K58" s="67"/>
      <c r="L58" s="67">
        <f>Tabla3[[#This Row],[VALOR TOTAL SIN IMPUESTO]]+Tabla3[[#This Row],[IVA]]+Tabla3[[#This Row],[IMPOCONSUMO]]</f>
        <v>0</v>
      </c>
      <c r="M58" s="101"/>
    </row>
    <row r="59" spans="1:13" ht="105" hidden="1" x14ac:dyDescent="0.25">
      <c r="A59" s="68">
        <v>58</v>
      </c>
      <c r="B59" s="69" t="s">
        <v>14</v>
      </c>
      <c r="C59" s="70" t="s">
        <v>15</v>
      </c>
      <c r="D59" s="146" t="s">
        <v>187</v>
      </c>
      <c r="E59" s="66" t="s">
        <v>1039</v>
      </c>
      <c r="F59" s="109">
        <v>341540</v>
      </c>
      <c r="G59" s="86"/>
      <c r="H59" s="88"/>
      <c r="I59" s="67">
        <f>Tabla3[[#This Row],[VALOR UNITARIO OFERTADO SIN IMPUESTO]]*Tabla3[[#This Row],[DÍAS]]*Tabla3[[#This Row],[CANTIDAD]]</f>
        <v>0</v>
      </c>
      <c r="J59" s="67">
        <f>Tabla3[[#This Row],[VALOR TOTAL SIN IMPUESTO]]*0.19</f>
        <v>0</v>
      </c>
      <c r="K59" s="67"/>
      <c r="L59" s="67">
        <f>Tabla3[[#This Row],[VALOR TOTAL SIN IMPUESTO]]+Tabla3[[#This Row],[IVA]]+Tabla3[[#This Row],[IMPOCONSUMO]]</f>
        <v>0</v>
      </c>
      <c r="M59" s="101"/>
    </row>
    <row r="60" spans="1:13" ht="105" hidden="1" x14ac:dyDescent="0.25">
      <c r="A60" s="68">
        <v>59</v>
      </c>
      <c r="B60" s="69" t="s">
        <v>14</v>
      </c>
      <c r="C60" s="70" t="s">
        <v>15</v>
      </c>
      <c r="D60" s="146" t="s">
        <v>187</v>
      </c>
      <c r="E60" s="66" t="s">
        <v>1040</v>
      </c>
      <c r="F60" s="109">
        <v>363252</v>
      </c>
      <c r="G60" s="86"/>
      <c r="H60" s="88"/>
      <c r="I60" s="67">
        <f>Tabla3[[#This Row],[VALOR UNITARIO OFERTADO SIN IMPUESTO]]*Tabla3[[#This Row],[DÍAS]]*Tabla3[[#This Row],[CANTIDAD]]</f>
        <v>0</v>
      </c>
      <c r="J60" s="67">
        <f>Tabla3[[#This Row],[VALOR TOTAL SIN IMPUESTO]]*0.19</f>
        <v>0</v>
      </c>
      <c r="K60" s="67"/>
      <c r="L60" s="67">
        <f>Tabla3[[#This Row],[VALOR TOTAL SIN IMPUESTO]]+Tabla3[[#This Row],[IVA]]+Tabla3[[#This Row],[IMPOCONSUMO]]</f>
        <v>0</v>
      </c>
      <c r="M60" s="101"/>
    </row>
    <row r="61" spans="1:13" ht="105" hidden="1" x14ac:dyDescent="0.25">
      <c r="A61" s="68">
        <v>60</v>
      </c>
      <c r="B61" s="69" t="s">
        <v>14</v>
      </c>
      <c r="C61" s="70" t="s">
        <v>15</v>
      </c>
      <c r="D61" s="146" t="s">
        <v>187</v>
      </c>
      <c r="E61" s="66" t="s">
        <v>1049</v>
      </c>
      <c r="F61" s="109">
        <v>380619</v>
      </c>
      <c r="G61" s="86"/>
      <c r="H61" s="88"/>
      <c r="I61" s="67">
        <f>Tabla3[[#This Row],[VALOR UNITARIO OFERTADO SIN IMPUESTO]]*Tabla3[[#This Row],[DÍAS]]*Tabla3[[#This Row],[CANTIDAD]]</f>
        <v>0</v>
      </c>
      <c r="J61" s="67">
        <f>Tabla3[[#This Row],[VALOR TOTAL SIN IMPUESTO]]*0.19</f>
        <v>0</v>
      </c>
      <c r="K61" s="67"/>
      <c r="L61" s="67">
        <f>Tabla3[[#This Row],[VALOR TOTAL SIN IMPUESTO]]+Tabla3[[#This Row],[IVA]]+Tabla3[[#This Row],[IMPOCONSUMO]]</f>
        <v>0</v>
      </c>
      <c r="M61" s="101"/>
    </row>
    <row r="62" spans="1:13" ht="105" hidden="1" x14ac:dyDescent="0.25">
      <c r="A62" s="68">
        <v>61</v>
      </c>
      <c r="B62" s="69" t="s">
        <v>14</v>
      </c>
      <c r="C62" s="70" t="s">
        <v>15</v>
      </c>
      <c r="D62" s="146" t="s">
        <v>187</v>
      </c>
      <c r="E62" s="66" t="s">
        <v>1050</v>
      </c>
      <c r="F62" s="109">
        <v>430417</v>
      </c>
      <c r="G62" s="86"/>
      <c r="H62" s="88"/>
      <c r="I62" s="67">
        <f>Tabla3[[#This Row],[VALOR UNITARIO OFERTADO SIN IMPUESTO]]*Tabla3[[#This Row],[DÍAS]]*Tabla3[[#This Row],[CANTIDAD]]</f>
        <v>0</v>
      </c>
      <c r="J62" s="67">
        <f>Tabla3[[#This Row],[VALOR TOTAL SIN IMPUESTO]]*0.19</f>
        <v>0</v>
      </c>
      <c r="K62" s="67"/>
      <c r="L62" s="67">
        <f>Tabla3[[#This Row],[VALOR TOTAL SIN IMPUESTO]]+Tabla3[[#This Row],[IVA]]+Tabla3[[#This Row],[IMPOCONSUMO]]</f>
        <v>0</v>
      </c>
      <c r="M62" s="101"/>
    </row>
    <row r="63" spans="1:13" ht="105" hidden="1" x14ac:dyDescent="0.25">
      <c r="A63" s="68">
        <v>62</v>
      </c>
      <c r="B63" s="69" t="s">
        <v>14</v>
      </c>
      <c r="C63" s="70" t="s">
        <v>15</v>
      </c>
      <c r="D63" s="146" t="s">
        <v>187</v>
      </c>
      <c r="E63" s="66" t="s">
        <v>1036</v>
      </c>
      <c r="F63" s="109">
        <v>443587</v>
      </c>
      <c r="G63" s="86"/>
      <c r="H63" s="88"/>
      <c r="I63" s="67">
        <f>Tabla3[[#This Row],[VALOR UNITARIO OFERTADO SIN IMPUESTO]]*Tabla3[[#This Row],[DÍAS]]*Tabla3[[#This Row],[CANTIDAD]]</f>
        <v>0</v>
      </c>
      <c r="J63" s="67">
        <f>Tabla3[[#This Row],[VALOR TOTAL SIN IMPUESTO]]*0.19</f>
        <v>0</v>
      </c>
      <c r="K63" s="67"/>
      <c r="L63" s="67">
        <f>Tabla3[[#This Row],[VALOR TOTAL SIN IMPUESTO]]+Tabla3[[#This Row],[IVA]]+Tabla3[[#This Row],[IMPOCONSUMO]]</f>
        <v>0</v>
      </c>
      <c r="M63" s="101"/>
    </row>
    <row r="64" spans="1:13" ht="105" hidden="1" x14ac:dyDescent="0.25">
      <c r="A64" s="68">
        <v>63</v>
      </c>
      <c r="B64" s="69" t="s">
        <v>14</v>
      </c>
      <c r="C64" s="70" t="s">
        <v>15</v>
      </c>
      <c r="D64" s="146" t="s">
        <v>187</v>
      </c>
      <c r="E64" s="66" t="s">
        <v>1037</v>
      </c>
      <c r="F64" s="109">
        <v>507515</v>
      </c>
      <c r="G64" s="86"/>
      <c r="H64" s="88"/>
      <c r="I64" s="67">
        <f>Tabla3[[#This Row],[VALOR UNITARIO OFERTADO SIN IMPUESTO]]*Tabla3[[#This Row],[DÍAS]]*Tabla3[[#This Row],[CANTIDAD]]</f>
        <v>0</v>
      </c>
      <c r="J64" s="67">
        <f>Tabla3[[#This Row],[VALOR TOTAL SIN IMPUESTO]]*0.19</f>
        <v>0</v>
      </c>
      <c r="K64" s="67"/>
      <c r="L64" s="67">
        <f>Tabla3[[#This Row],[VALOR TOTAL SIN IMPUESTO]]+Tabla3[[#This Row],[IVA]]+Tabla3[[#This Row],[IMPOCONSUMO]]</f>
        <v>0</v>
      </c>
      <c r="M64" s="101"/>
    </row>
    <row r="65" spans="1:13" ht="30" hidden="1" x14ac:dyDescent="0.25">
      <c r="A65" s="68">
        <v>64</v>
      </c>
      <c r="B65" s="69" t="s">
        <v>14</v>
      </c>
      <c r="C65" s="70" t="s">
        <v>188</v>
      </c>
      <c r="D65" s="146" t="s">
        <v>189</v>
      </c>
      <c r="E65" s="66" t="s">
        <v>1051</v>
      </c>
      <c r="F65" s="109">
        <v>1337988</v>
      </c>
      <c r="G65" s="86"/>
      <c r="H65" s="88"/>
      <c r="I65" s="67">
        <f>Tabla3[[#This Row],[VALOR UNITARIO OFERTADO SIN IMPUESTO]]*Tabla3[[#This Row],[DÍAS]]*Tabla3[[#This Row],[CANTIDAD]]</f>
        <v>0</v>
      </c>
      <c r="J65" s="67">
        <f>Tabla3[[#This Row],[VALOR TOTAL SIN IMPUESTO]]*0.19</f>
        <v>0</v>
      </c>
      <c r="K65" s="67"/>
      <c r="L65" s="67">
        <f>Tabla3[[#This Row],[VALOR TOTAL SIN IMPUESTO]]+Tabla3[[#This Row],[IVA]]+Tabla3[[#This Row],[IMPOCONSUMO]]</f>
        <v>0</v>
      </c>
      <c r="M65" s="101"/>
    </row>
    <row r="66" spans="1:13" ht="180" hidden="1" x14ac:dyDescent="0.25">
      <c r="A66" s="68">
        <v>65</v>
      </c>
      <c r="B66" s="69" t="s">
        <v>14</v>
      </c>
      <c r="C66" s="70" t="s">
        <v>190</v>
      </c>
      <c r="D66" s="146" t="s">
        <v>191</v>
      </c>
      <c r="E66" s="66" t="s">
        <v>1049</v>
      </c>
      <c r="F66" s="109">
        <v>379490</v>
      </c>
      <c r="G66" s="86"/>
      <c r="H66" s="88"/>
      <c r="I66" s="67">
        <f>Tabla3[[#This Row],[VALOR UNITARIO OFERTADO SIN IMPUESTO]]*Tabla3[[#This Row],[DÍAS]]*Tabla3[[#This Row],[CANTIDAD]]</f>
        <v>0</v>
      </c>
      <c r="J66" s="67">
        <f>Tabla3[[#This Row],[VALOR TOTAL SIN IMPUESTO]]*0.19</f>
        <v>0</v>
      </c>
      <c r="K66" s="67"/>
      <c r="L66" s="67">
        <f>Tabla3[[#This Row],[VALOR TOTAL SIN IMPUESTO]]+Tabla3[[#This Row],[IVA]]+Tabla3[[#This Row],[IMPOCONSUMO]]</f>
        <v>0</v>
      </c>
      <c r="M66" s="101"/>
    </row>
    <row r="67" spans="1:13" ht="180" hidden="1" x14ac:dyDescent="0.25">
      <c r="A67" s="68">
        <v>66</v>
      </c>
      <c r="B67" s="69" t="s">
        <v>14</v>
      </c>
      <c r="C67" s="70" t="s">
        <v>190</v>
      </c>
      <c r="D67" s="146" t="s">
        <v>191</v>
      </c>
      <c r="E67" s="66" t="s">
        <v>1050</v>
      </c>
      <c r="F67" s="109">
        <v>368627</v>
      </c>
      <c r="G67" s="86"/>
      <c r="H67" s="88"/>
      <c r="I67" s="67">
        <f>Tabla3[[#This Row],[VALOR UNITARIO OFERTADO SIN IMPUESTO]]*Tabla3[[#This Row],[DÍAS]]*Tabla3[[#This Row],[CANTIDAD]]</f>
        <v>0</v>
      </c>
      <c r="J67" s="67">
        <f>Tabla3[[#This Row],[VALOR TOTAL SIN IMPUESTO]]*0.19</f>
        <v>0</v>
      </c>
      <c r="K67" s="67"/>
      <c r="L67" s="67">
        <f>Tabla3[[#This Row],[VALOR TOTAL SIN IMPUESTO]]+Tabla3[[#This Row],[IVA]]+Tabla3[[#This Row],[IMPOCONSUMO]]</f>
        <v>0</v>
      </c>
      <c r="M67" s="101"/>
    </row>
    <row r="68" spans="1:13" ht="180" hidden="1" x14ac:dyDescent="0.25">
      <c r="A68" s="68">
        <v>67</v>
      </c>
      <c r="B68" s="69" t="s">
        <v>14</v>
      </c>
      <c r="C68" s="70" t="s">
        <v>190</v>
      </c>
      <c r="D68" s="146" t="s">
        <v>191</v>
      </c>
      <c r="E68" s="66" t="s">
        <v>1036</v>
      </c>
      <c r="F68" s="109">
        <v>420714</v>
      </c>
      <c r="G68" s="86"/>
      <c r="H68" s="88"/>
      <c r="I68" s="67">
        <f>Tabla3[[#This Row],[VALOR UNITARIO OFERTADO SIN IMPUESTO]]*Tabla3[[#This Row],[DÍAS]]*Tabla3[[#This Row],[CANTIDAD]]</f>
        <v>0</v>
      </c>
      <c r="J68" s="67">
        <f>Tabla3[[#This Row],[VALOR TOTAL SIN IMPUESTO]]*0.19</f>
        <v>0</v>
      </c>
      <c r="K68" s="67"/>
      <c r="L68" s="67">
        <f>Tabla3[[#This Row],[VALOR TOTAL SIN IMPUESTO]]+Tabla3[[#This Row],[IVA]]+Tabla3[[#This Row],[IMPOCONSUMO]]</f>
        <v>0</v>
      </c>
      <c r="M68" s="101"/>
    </row>
    <row r="69" spans="1:13" ht="180" hidden="1" x14ac:dyDescent="0.25">
      <c r="A69" s="68">
        <v>68</v>
      </c>
      <c r="B69" s="69" t="s">
        <v>14</v>
      </c>
      <c r="C69" s="70" t="s">
        <v>190</v>
      </c>
      <c r="D69" s="146" t="s">
        <v>191</v>
      </c>
      <c r="E69" s="66" t="s">
        <v>1037</v>
      </c>
      <c r="F69" s="109">
        <v>457887</v>
      </c>
      <c r="G69" s="86"/>
      <c r="H69" s="88"/>
      <c r="I69" s="67">
        <f>Tabla3[[#This Row],[VALOR UNITARIO OFERTADO SIN IMPUESTO]]*Tabla3[[#This Row],[DÍAS]]*Tabla3[[#This Row],[CANTIDAD]]</f>
        <v>0</v>
      </c>
      <c r="J69" s="67">
        <f>Tabla3[[#This Row],[VALOR TOTAL SIN IMPUESTO]]*0.19</f>
        <v>0</v>
      </c>
      <c r="K69" s="67"/>
      <c r="L69" s="67">
        <f>Tabla3[[#This Row],[VALOR TOTAL SIN IMPUESTO]]+Tabla3[[#This Row],[IVA]]+Tabla3[[#This Row],[IMPOCONSUMO]]</f>
        <v>0</v>
      </c>
      <c r="M69" s="101"/>
    </row>
    <row r="70" spans="1:13" ht="180" hidden="1" x14ac:dyDescent="0.25">
      <c r="A70" s="68">
        <v>69</v>
      </c>
      <c r="B70" s="69" t="s">
        <v>14</v>
      </c>
      <c r="C70" s="70" t="s">
        <v>190</v>
      </c>
      <c r="D70" s="146" t="s">
        <v>191</v>
      </c>
      <c r="E70" s="66" t="s">
        <v>1034</v>
      </c>
      <c r="F70" s="109">
        <v>643556</v>
      </c>
      <c r="G70" s="86"/>
      <c r="H70" s="88"/>
      <c r="I70" s="67">
        <f>Tabla3[[#This Row],[VALOR UNITARIO OFERTADO SIN IMPUESTO]]*Tabla3[[#This Row],[DÍAS]]*Tabla3[[#This Row],[CANTIDAD]]</f>
        <v>0</v>
      </c>
      <c r="J70" s="67">
        <f>Tabla3[[#This Row],[VALOR TOTAL SIN IMPUESTO]]*0.19</f>
        <v>0</v>
      </c>
      <c r="K70" s="67"/>
      <c r="L70" s="67">
        <f>Tabla3[[#This Row],[VALOR TOTAL SIN IMPUESTO]]+Tabla3[[#This Row],[IVA]]+Tabla3[[#This Row],[IMPOCONSUMO]]</f>
        <v>0</v>
      </c>
      <c r="M70" s="101"/>
    </row>
    <row r="71" spans="1:13" ht="60" hidden="1" x14ac:dyDescent="0.25">
      <c r="A71" s="68">
        <v>70</v>
      </c>
      <c r="B71" s="69" t="s">
        <v>14</v>
      </c>
      <c r="C71" s="70" t="s">
        <v>192</v>
      </c>
      <c r="D71" s="146" t="s">
        <v>193</v>
      </c>
      <c r="E71" s="66" t="s">
        <v>1052</v>
      </c>
      <c r="F71" s="109">
        <v>679374</v>
      </c>
      <c r="G71" s="86"/>
      <c r="H71" s="88"/>
      <c r="I71" s="67">
        <f>Tabla3[[#This Row],[VALOR UNITARIO OFERTADO SIN IMPUESTO]]*Tabla3[[#This Row],[DÍAS]]*Tabla3[[#This Row],[CANTIDAD]]</f>
        <v>0</v>
      </c>
      <c r="J71" s="67">
        <f>Tabla3[[#This Row],[VALOR TOTAL SIN IMPUESTO]]*0.19</f>
        <v>0</v>
      </c>
      <c r="K71" s="67"/>
      <c r="L71" s="67">
        <f>Tabla3[[#This Row],[VALOR TOTAL SIN IMPUESTO]]+Tabla3[[#This Row],[IVA]]+Tabla3[[#This Row],[IMPOCONSUMO]]</f>
        <v>0</v>
      </c>
      <c r="M71" s="101"/>
    </row>
    <row r="72" spans="1:13" ht="60" hidden="1" x14ac:dyDescent="0.25">
      <c r="A72" s="68">
        <v>71</v>
      </c>
      <c r="B72" s="69" t="s">
        <v>14</v>
      </c>
      <c r="C72" s="70" t="s">
        <v>194</v>
      </c>
      <c r="D72" s="146" t="s">
        <v>195</v>
      </c>
      <c r="E72" s="66" t="s">
        <v>1041</v>
      </c>
      <c r="F72" s="109">
        <v>180560</v>
      </c>
      <c r="G72" s="86"/>
      <c r="H72" s="88"/>
      <c r="I72" s="67">
        <f>Tabla3[[#This Row],[VALOR UNITARIO OFERTADO SIN IMPUESTO]]*Tabla3[[#This Row],[DÍAS]]*Tabla3[[#This Row],[CANTIDAD]]</f>
        <v>0</v>
      </c>
      <c r="J72" s="67"/>
      <c r="K72" s="67">
        <f>Tabla3[[#This Row],[VALOR TOTAL SIN IMPUESTO]]*0.08</f>
        <v>0</v>
      </c>
      <c r="L72" s="67">
        <f>Tabla3[[#This Row],[VALOR TOTAL SIN IMPUESTO]]+Tabla3[[#This Row],[IVA]]+Tabla3[[#This Row],[IMPOCONSUMO]]</f>
        <v>0</v>
      </c>
      <c r="M72" s="101" t="s">
        <v>1095</v>
      </c>
    </row>
    <row r="73" spans="1:13" ht="60" hidden="1" x14ac:dyDescent="0.25">
      <c r="A73" s="68">
        <v>72</v>
      </c>
      <c r="B73" s="69" t="s">
        <v>14</v>
      </c>
      <c r="C73" s="70" t="s">
        <v>194</v>
      </c>
      <c r="D73" s="146" t="s">
        <v>195</v>
      </c>
      <c r="E73" s="66" t="s">
        <v>1042</v>
      </c>
      <c r="F73" s="109">
        <v>221230</v>
      </c>
      <c r="G73" s="86"/>
      <c r="H73" s="88"/>
      <c r="I73" s="67">
        <f>Tabla3[[#This Row],[VALOR UNITARIO OFERTADO SIN IMPUESTO]]*Tabla3[[#This Row],[DÍAS]]*Tabla3[[#This Row],[CANTIDAD]]</f>
        <v>0</v>
      </c>
      <c r="J73" s="67"/>
      <c r="K73" s="67">
        <f>Tabla3[[#This Row],[VALOR TOTAL SIN IMPUESTO]]*0.08</f>
        <v>0</v>
      </c>
      <c r="L73" s="67">
        <f>Tabla3[[#This Row],[VALOR TOTAL SIN IMPUESTO]]+Tabla3[[#This Row],[IVA]]+Tabla3[[#This Row],[IMPOCONSUMO]]</f>
        <v>0</v>
      </c>
      <c r="M73" s="101"/>
    </row>
    <row r="74" spans="1:13" ht="60" hidden="1" x14ac:dyDescent="0.25">
      <c r="A74" s="68">
        <v>73</v>
      </c>
      <c r="B74" s="69" t="s">
        <v>14</v>
      </c>
      <c r="C74" s="70" t="s">
        <v>194</v>
      </c>
      <c r="D74" s="146" t="s">
        <v>195</v>
      </c>
      <c r="E74" s="66" t="s">
        <v>1043</v>
      </c>
      <c r="F74" s="109">
        <v>225959</v>
      </c>
      <c r="G74" s="86"/>
      <c r="H74" s="88"/>
      <c r="I74" s="67">
        <f>Tabla3[[#This Row],[VALOR UNITARIO OFERTADO SIN IMPUESTO]]*Tabla3[[#This Row],[DÍAS]]*Tabla3[[#This Row],[CANTIDAD]]</f>
        <v>0</v>
      </c>
      <c r="J74" s="67"/>
      <c r="K74" s="67">
        <f>Tabla3[[#This Row],[VALOR TOTAL SIN IMPUESTO]]*0.08</f>
        <v>0</v>
      </c>
      <c r="L74" s="67">
        <f>Tabla3[[#This Row],[VALOR TOTAL SIN IMPUESTO]]+Tabla3[[#This Row],[IVA]]+Tabla3[[#This Row],[IMPOCONSUMO]]</f>
        <v>0</v>
      </c>
      <c r="M74" s="101"/>
    </row>
    <row r="75" spans="1:13" ht="60" hidden="1" x14ac:dyDescent="0.25">
      <c r="A75" s="68">
        <v>74</v>
      </c>
      <c r="B75" s="69" t="s">
        <v>14</v>
      </c>
      <c r="C75" s="70" t="s">
        <v>194</v>
      </c>
      <c r="D75" s="146" t="s">
        <v>195</v>
      </c>
      <c r="E75" s="66" t="s">
        <v>1044</v>
      </c>
      <c r="F75" s="109">
        <v>188533</v>
      </c>
      <c r="G75" s="86"/>
      <c r="H75" s="88"/>
      <c r="I75" s="67">
        <f>Tabla3[[#This Row],[VALOR UNITARIO OFERTADO SIN IMPUESTO]]*Tabla3[[#This Row],[DÍAS]]*Tabla3[[#This Row],[CANTIDAD]]</f>
        <v>0</v>
      </c>
      <c r="J75" s="67"/>
      <c r="K75" s="67">
        <f>Tabla3[[#This Row],[VALOR TOTAL SIN IMPUESTO]]*0.08</f>
        <v>0</v>
      </c>
      <c r="L75" s="67">
        <f>Tabla3[[#This Row],[VALOR TOTAL SIN IMPUESTO]]+Tabla3[[#This Row],[IVA]]+Tabla3[[#This Row],[IMPOCONSUMO]]</f>
        <v>0</v>
      </c>
      <c r="M75" s="101"/>
    </row>
    <row r="76" spans="1:13" ht="165" hidden="1" x14ac:dyDescent="0.25">
      <c r="A76" s="68">
        <v>75</v>
      </c>
      <c r="B76" s="69" t="s">
        <v>14</v>
      </c>
      <c r="C76" s="70" t="s">
        <v>196</v>
      </c>
      <c r="D76" s="146" t="s">
        <v>197</v>
      </c>
      <c r="E76" s="66" t="s">
        <v>18</v>
      </c>
      <c r="F76" s="109">
        <v>252058</v>
      </c>
      <c r="G76" s="86"/>
      <c r="H76" s="88"/>
      <c r="I76" s="67">
        <f>Tabla3[[#This Row],[VALOR UNITARIO OFERTADO SIN IMPUESTO]]*Tabla3[[#This Row],[DÍAS]]*Tabla3[[#This Row],[CANTIDAD]]</f>
        <v>0</v>
      </c>
      <c r="J76" s="67">
        <f>Tabla3[[#This Row],[VALOR TOTAL SIN IMPUESTO]]*0.19</f>
        <v>0</v>
      </c>
      <c r="K76" s="67"/>
      <c r="L76" s="67">
        <f>Tabla3[[#This Row],[VALOR TOTAL SIN IMPUESTO]]+Tabla3[[#This Row],[IVA]]+Tabla3[[#This Row],[IMPOCONSUMO]]</f>
        <v>0</v>
      </c>
      <c r="M76" s="101"/>
    </row>
    <row r="77" spans="1:13" ht="165" hidden="1" x14ac:dyDescent="0.25">
      <c r="A77" s="68">
        <v>76</v>
      </c>
      <c r="B77" s="69" t="s">
        <v>14</v>
      </c>
      <c r="C77" s="70" t="s">
        <v>196</v>
      </c>
      <c r="D77" s="146" t="s">
        <v>197</v>
      </c>
      <c r="E77" s="66" t="s">
        <v>1035</v>
      </c>
      <c r="F77" s="109">
        <v>270891</v>
      </c>
      <c r="G77" s="86"/>
      <c r="H77" s="88"/>
      <c r="I77" s="67">
        <f>Tabla3[[#This Row],[VALOR UNITARIO OFERTADO SIN IMPUESTO]]*Tabla3[[#This Row],[DÍAS]]*Tabla3[[#This Row],[CANTIDAD]]</f>
        <v>0</v>
      </c>
      <c r="J77" s="67">
        <f>Tabla3[[#This Row],[VALOR TOTAL SIN IMPUESTO]]*0.19</f>
        <v>0</v>
      </c>
      <c r="K77" s="67"/>
      <c r="L77" s="67">
        <f>Tabla3[[#This Row],[VALOR TOTAL SIN IMPUESTO]]+Tabla3[[#This Row],[IVA]]+Tabla3[[#This Row],[IMPOCONSUMO]]</f>
        <v>0</v>
      </c>
      <c r="M77" s="101"/>
    </row>
    <row r="78" spans="1:13" ht="165" hidden="1" x14ac:dyDescent="0.25">
      <c r="A78" s="68">
        <v>77</v>
      </c>
      <c r="B78" s="69" t="s">
        <v>14</v>
      </c>
      <c r="C78" s="70" t="s">
        <v>196</v>
      </c>
      <c r="D78" s="146" t="s">
        <v>197</v>
      </c>
      <c r="E78" s="66" t="s">
        <v>1036</v>
      </c>
      <c r="F78" s="109">
        <v>297127</v>
      </c>
      <c r="G78" s="86"/>
      <c r="H78" s="88"/>
      <c r="I78" s="67">
        <f>Tabla3[[#This Row],[VALOR UNITARIO OFERTADO SIN IMPUESTO]]*Tabla3[[#This Row],[DÍAS]]*Tabla3[[#This Row],[CANTIDAD]]</f>
        <v>0</v>
      </c>
      <c r="J78" s="67">
        <f>Tabla3[[#This Row],[VALOR TOTAL SIN IMPUESTO]]*0.19</f>
        <v>0</v>
      </c>
      <c r="K78" s="67"/>
      <c r="L78" s="67">
        <f>Tabla3[[#This Row],[VALOR TOTAL SIN IMPUESTO]]+Tabla3[[#This Row],[IVA]]+Tabla3[[#This Row],[IMPOCONSUMO]]</f>
        <v>0</v>
      </c>
      <c r="M78" s="101"/>
    </row>
    <row r="79" spans="1:13" ht="165" hidden="1" x14ac:dyDescent="0.25">
      <c r="A79" s="68">
        <v>78</v>
      </c>
      <c r="B79" s="69" t="s">
        <v>14</v>
      </c>
      <c r="C79" s="70" t="s">
        <v>196</v>
      </c>
      <c r="D79" s="146" t="s">
        <v>197</v>
      </c>
      <c r="E79" s="66" t="s">
        <v>1037</v>
      </c>
      <c r="F79" s="109">
        <v>327500</v>
      </c>
      <c r="G79" s="86"/>
      <c r="H79" s="88"/>
      <c r="I79" s="67">
        <f>Tabla3[[#This Row],[VALOR UNITARIO OFERTADO SIN IMPUESTO]]*Tabla3[[#This Row],[DÍAS]]*Tabla3[[#This Row],[CANTIDAD]]</f>
        <v>0</v>
      </c>
      <c r="J79" s="67">
        <f>Tabla3[[#This Row],[VALOR TOTAL SIN IMPUESTO]]*0.19</f>
        <v>0</v>
      </c>
      <c r="K79" s="67"/>
      <c r="L79" s="67">
        <f>Tabla3[[#This Row],[VALOR TOTAL SIN IMPUESTO]]+Tabla3[[#This Row],[IVA]]+Tabla3[[#This Row],[IMPOCONSUMO]]</f>
        <v>0</v>
      </c>
      <c r="M79" s="101"/>
    </row>
    <row r="80" spans="1:13" ht="165" hidden="1" x14ac:dyDescent="0.25">
      <c r="A80" s="68">
        <v>79</v>
      </c>
      <c r="B80" s="69" t="s">
        <v>14</v>
      </c>
      <c r="C80" s="70" t="s">
        <v>196</v>
      </c>
      <c r="D80" s="146" t="s">
        <v>197</v>
      </c>
      <c r="E80" s="66" t="s">
        <v>17</v>
      </c>
      <c r="F80" s="109">
        <v>175373</v>
      </c>
      <c r="G80" s="86"/>
      <c r="H80" s="88"/>
      <c r="I80" s="67">
        <f>Tabla3[[#This Row],[VALOR UNITARIO OFERTADO SIN IMPUESTO]]*Tabla3[[#This Row],[DÍAS]]*Tabla3[[#This Row],[CANTIDAD]]</f>
        <v>0</v>
      </c>
      <c r="J80" s="67">
        <f>Tabla3[[#This Row],[VALOR TOTAL SIN IMPUESTO]]*0.19</f>
        <v>0</v>
      </c>
      <c r="K80" s="67"/>
      <c r="L80" s="67">
        <f>Tabla3[[#This Row],[VALOR TOTAL SIN IMPUESTO]]+Tabla3[[#This Row],[IVA]]+Tabla3[[#This Row],[IMPOCONSUMO]]</f>
        <v>0</v>
      </c>
      <c r="M80" s="101"/>
    </row>
    <row r="81" spans="1:13" ht="165" hidden="1" x14ac:dyDescent="0.25">
      <c r="A81" s="68">
        <v>80</v>
      </c>
      <c r="B81" s="69" t="s">
        <v>14</v>
      </c>
      <c r="C81" s="70" t="s">
        <v>196</v>
      </c>
      <c r="D81" s="146" t="s">
        <v>197</v>
      </c>
      <c r="E81" s="66" t="s">
        <v>1038</v>
      </c>
      <c r="F81" s="109">
        <v>199456</v>
      </c>
      <c r="G81" s="86"/>
      <c r="H81" s="88"/>
      <c r="I81" s="67">
        <f>Tabla3[[#This Row],[VALOR UNITARIO OFERTADO SIN IMPUESTO]]*Tabla3[[#This Row],[DÍAS]]*Tabla3[[#This Row],[CANTIDAD]]</f>
        <v>0</v>
      </c>
      <c r="J81" s="67">
        <f>Tabla3[[#This Row],[VALOR TOTAL SIN IMPUESTO]]*0.19</f>
        <v>0</v>
      </c>
      <c r="K81" s="67"/>
      <c r="L81" s="67">
        <f>Tabla3[[#This Row],[VALOR TOTAL SIN IMPUESTO]]+Tabla3[[#This Row],[IVA]]+Tabla3[[#This Row],[IMPOCONSUMO]]</f>
        <v>0</v>
      </c>
      <c r="M81" s="101"/>
    </row>
    <row r="82" spans="1:13" ht="165" hidden="1" x14ac:dyDescent="0.25">
      <c r="A82" s="68">
        <v>81</v>
      </c>
      <c r="B82" s="69" t="s">
        <v>14</v>
      </c>
      <c r="C82" s="70" t="s">
        <v>196</v>
      </c>
      <c r="D82" s="146" t="s">
        <v>197</v>
      </c>
      <c r="E82" s="66" t="s">
        <v>1039</v>
      </c>
      <c r="F82" s="109">
        <v>210749</v>
      </c>
      <c r="G82" s="86"/>
      <c r="H82" s="88"/>
      <c r="I82" s="67">
        <f>Tabla3[[#This Row],[VALOR UNITARIO OFERTADO SIN IMPUESTO]]*Tabla3[[#This Row],[DÍAS]]*Tabla3[[#This Row],[CANTIDAD]]</f>
        <v>0</v>
      </c>
      <c r="J82" s="67">
        <f>Tabla3[[#This Row],[VALOR TOTAL SIN IMPUESTO]]*0.19</f>
        <v>0</v>
      </c>
      <c r="K82" s="67"/>
      <c r="L82" s="67">
        <f>Tabla3[[#This Row],[VALOR TOTAL SIN IMPUESTO]]+Tabla3[[#This Row],[IVA]]+Tabla3[[#This Row],[IMPOCONSUMO]]</f>
        <v>0</v>
      </c>
      <c r="M82" s="101"/>
    </row>
    <row r="83" spans="1:13" ht="165" hidden="1" x14ac:dyDescent="0.25">
      <c r="A83" s="68">
        <v>82</v>
      </c>
      <c r="B83" s="69" t="s">
        <v>14</v>
      </c>
      <c r="C83" s="70" t="s">
        <v>196</v>
      </c>
      <c r="D83" s="146" t="s">
        <v>197</v>
      </c>
      <c r="E83" s="66" t="s">
        <v>1040</v>
      </c>
      <c r="F83" s="109">
        <v>228896</v>
      </c>
      <c r="G83" s="86"/>
      <c r="H83" s="88"/>
      <c r="I83" s="67">
        <f>Tabla3[[#This Row],[VALOR UNITARIO OFERTADO SIN IMPUESTO]]*Tabla3[[#This Row],[DÍAS]]*Tabla3[[#This Row],[CANTIDAD]]</f>
        <v>0</v>
      </c>
      <c r="J83" s="67">
        <f>Tabla3[[#This Row],[VALOR TOTAL SIN IMPUESTO]]*0.19</f>
        <v>0</v>
      </c>
      <c r="K83" s="67"/>
      <c r="L83" s="67">
        <f>Tabla3[[#This Row],[VALOR TOTAL SIN IMPUESTO]]+Tabla3[[#This Row],[IVA]]+Tabla3[[#This Row],[IMPOCONSUMO]]</f>
        <v>0</v>
      </c>
      <c r="M83" s="101"/>
    </row>
    <row r="84" spans="1:13" ht="165" x14ac:dyDescent="0.25">
      <c r="A84" s="68">
        <v>83</v>
      </c>
      <c r="B84" s="69" t="s">
        <v>14</v>
      </c>
      <c r="C84" s="70" t="s">
        <v>198</v>
      </c>
      <c r="D84" s="146" t="s">
        <v>199</v>
      </c>
      <c r="E84" s="66" t="s">
        <v>18</v>
      </c>
      <c r="F84" s="109">
        <v>196634</v>
      </c>
      <c r="G84" s="86">
        <v>1</v>
      </c>
      <c r="H84" s="88">
        <v>2</v>
      </c>
      <c r="I84" s="67">
        <f>Tabla3[[#This Row],[VALOR UNITARIO OFERTADO SIN IMPUESTO]]*Tabla3[[#This Row],[DÍAS]]*Tabla3[[#This Row],[CANTIDAD]]</f>
        <v>393268</v>
      </c>
      <c r="J84" s="67">
        <f>Tabla3[[#This Row],[VALOR TOTAL SIN IMPUESTO]]*0.19</f>
        <v>74720.92</v>
      </c>
      <c r="K84" s="67"/>
      <c r="L84" s="67">
        <f>Tabla3[[#This Row],[VALOR TOTAL SIN IMPUESTO]]+Tabla3[[#This Row],[IVA]]+Tabla3[[#This Row],[IMPOCONSUMO]]</f>
        <v>467988.92</v>
      </c>
      <c r="M84" s="152" t="s">
        <v>1114</v>
      </c>
    </row>
    <row r="85" spans="1:13" ht="165" hidden="1" x14ac:dyDescent="0.25">
      <c r="A85" s="68">
        <v>84</v>
      </c>
      <c r="B85" s="69" t="s">
        <v>14</v>
      </c>
      <c r="C85" s="70" t="s">
        <v>198</v>
      </c>
      <c r="D85" s="146" t="s">
        <v>199</v>
      </c>
      <c r="E85" s="66" t="s">
        <v>1035</v>
      </c>
      <c r="F85" s="109">
        <v>223477</v>
      </c>
      <c r="G85" s="86"/>
      <c r="H85" s="88"/>
      <c r="I85" s="67">
        <f>Tabla3[[#This Row],[VALOR UNITARIO OFERTADO SIN IMPUESTO]]*Tabla3[[#This Row],[DÍAS]]*Tabla3[[#This Row],[CANTIDAD]]</f>
        <v>0</v>
      </c>
      <c r="J85" s="67">
        <f>Tabla3[[#This Row],[VALOR TOTAL SIN IMPUESTO]]*0.19</f>
        <v>0</v>
      </c>
      <c r="K85" s="67"/>
      <c r="L85" s="67">
        <f>Tabla3[[#This Row],[VALOR TOTAL SIN IMPUESTO]]+Tabla3[[#This Row],[IVA]]+Tabla3[[#This Row],[IMPOCONSUMO]]</f>
        <v>0</v>
      </c>
      <c r="M85" s="101"/>
    </row>
    <row r="86" spans="1:13" ht="165" hidden="1" x14ac:dyDescent="0.25">
      <c r="A86" s="68">
        <v>85</v>
      </c>
      <c r="B86" s="69" t="s">
        <v>14</v>
      </c>
      <c r="C86" s="70" t="s">
        <v>198</v>
      </c>
      <c r="D86" s="146" t="s">
        <v>199</v>
      </c>
      <c r="E86" s="66" t="s">
        <v>1036</v>
      </c>
      <c r="F86" s="109">
        <v>228445</v>
      </c>
      <c r="G86" s="86"/>
      <c r="H86" s="88"/>
      <c r="I86" s="67">
        <f>Tabla3[[#This Row],[VALOR UNITARIO OFERTADO SIN IMPUESTO]]*Tabla3[[#This Row],[DÍAS]]*Tabla3[[#This Row],[CANTIDAD]]</f>
        <v>0</v>
      </c>
      <c r="J86" s="67">
        <f>Tabla3[[#This Row],[VALOR TOTAL SIN IMPUESTO]]*0.19</f>
        <v>0</v>
      </c>
      <c r="K86" s="67"/>
      <c r="L86" s="67">
        <f>Tabla3[[#This Row],[VALOR TOTAL SIN IMPUESTO]]+Tabla3[[#This Row],[IVA]]+Tabla3[[#This Row],[IMPOCONSUMO]]</f>
        <v>0</v>
      </c>
      <c r="M86" s="101"/>
    </row>
    <row r="87" spans="1:13" ht="165" hidden="1" x14ac:dyDescent="0.25">
      <c r="A87" s="68">
        <v>86</v>
      </c>
      <c r="B87" s="69" t="s">
        <v>14</v>
      </c>
      <c r="C87" s="70" t="s">
        <v>198</v>
      </c>
      <c r="D87" s="146" t="s">
        <v>199</v>
      </c>
      <c r="E87" s="66" t="s">
        <v>1037</v>
      </c>
      <c r="F87" s="109">
        <v>256520</v>
      </c>
      <c r="G87" s="86"/>
      <c r="H87" s="88"/>
      <c r="I87" s="67">
        <f>Tabla3[[#This Row],[VALOR UNITARIO OFERTADO SIN IMPUESTO]]*Tabla3[[#This Row],[DÍAS]]*Tabla3[[#This Row],[CANTIDAD]]</f>
        <v>0</v>
      </c>
      <c r="J87" s="67">
        <f>Tabla3[[#This Row],[VALOR TOTAL SIN IMPUESTO]]*0.19</f>
        <v>0</v>
      </c>
      <c r="K87" s="67"/>
      <c r="L87" s="67">
        <f>Tabla3[[#This Row],[VALOR TOTAL SIN IMPUESTO]]+Tabla3[[#This Row],[IVA]]+Tabla3[[#This Row],[IMPOCONSUMO]]</f>
        <v>0</v>
      </c>
      <c r="M87" s="101"/>
    </row>
    <row r="88" spans="1:13" ht="165" x14ac:dyDescent="0.25">
      <c r="A88" s="68">
        <v>87</v>
      </c>
      <c r="B88" s="69" t="s">
        <v>14</v>
      </c>
      <c r="C88" s="70" t="s">
        <v>198</v>
      </c>
      <c r="D88" s="146" t="s">
        <v>199</v>
      </c>
      <c r="E88" s="66" t="s">
        <v>17</v>
      </c>
      <c r="F88" s="109">
        <v>178095</v>
      </c>
      <c r="G88" s="86">
        <v>2</v>
      </c>
      <c r="H88" s="88">
        <v>4</v>
      </c>
      <c r="I88" s="67">
        <f>Tabla3[[#This Row],[VALOR UNITARIO OFERTADO SIN IMPUESTO]]*Tabla3[[#This Row],[DÍAS]]*Tabla3[[#This Row],[CANTIDAD]]</f>
        <v>1424760</v>
      </c>
      <c r="J88" s="67">
        <f>Tabla3[[#This Row],[VALOR TOTAL SIN IMPUESTO]]*0.19</f>
        <v>270704.40000000002</v>
      </c>
      <c r="K88" s="67"/>
      <c r="L88" s="67">
        <f>Tabla3[[#This Row],[VALOR TOTAL SIN IMPUESTO]]+Tabla3[[#This Row],[IVA]]+Tabla3[[#This Row],[IMPOCONSUMO]]</f>
        <v>1695464.4</v>
      </c>
      <c r="M88" s="139" t="s">
        <v>1113</v>
      </c>
    </row>
    <row r="89" spans="1:13" ht="165" hidden="1" x14ac:dyDescent="0.25">
      <c r="A89" s="68">
        <v>88</v>
      </c>
      <c r="B89" s="69" t="s">
        <v>14</v>
      </c>
      <c r="C89" s="70" t="s">
        <v>198</v>
      </c>
      <c r="D89" s="146" t="s">
        <v>199</v>
      </c>
      <c r="E89" s="66" t="s">
        <v>1038</v>
      </c>
      <c r="F89" s="109">
        <v>202093</v>
      </c>
      <c r="G89" s="86"/>
      <c r="H89" s="88"/>
      <c r="I89" s="67">
        <f>Tabla3[[#This Row],[VALOR UNITARIO OFERTADO SIN IMPUESTO]]*Tabla3[[#This Row],[DÍAS]]*Tabla3[[#This Row],[CANTIDAD]]</f>
        <v>0</v>
      </c>
      <c r="J89" s="67">
        <f>Tabla3[[#This Row],[VALOR TOTAL SIN IMPUESTO]]*0.19</f>
        <v>0</v>
      </c>
      <c r="K89" s="67"/>
      <c r="L89" s="67">
        <f>Tabla3[[#This Row],[VALOR TOTAL SIN IMPUESTO]]+Tabla3[[#This Row],[IVA]]+Tabla3[[#This Row],[IMPOCONSUMO]]</f>
        <v>0</v>
      </c>
      <c r="M89" s="140" t="s">
        <v>1107</v>
      </c>
    </row>
    <row r="90" spans="1:13" ht="165" hidden="1" x14ac:dyDescent="0.25">
      <c r="A90" s="68">
        <v>89</v>
      </c>
      <c r="B90" s="69" t="s">
        <v>14</v>
      </c>
      <c r="C90" s="70" t="s">
        <v>198</v>
      </c>
      <c r="D90" s="146" t="s">
        <v>199</v>
      </c>
      <c r="E90" s="66" t="s">
        <v>1039</v>
      </c>
      <c r="F90" s="109">
        <v>227595</v>
      </c>
      <c r="G90" s="86"/>
      <c r="H90" s="88"/>
      <c r="I90" s="67">
        <f>Tabla3[[#This Row],[VALOR UNITARIO OFERTADO SIN IMPUESTO]]*Tabla3[[#This Row],[DÍAS]]*Tabla3[[#This Row],[CANTIDAD]]</f>
        <v>0</v>
      </c>
      <c r="J90" s="67">
        <f>Tabla3[[#This Row],[VALOR TOTAL SIN IMPUESTO]]*0.19</f>
        <v>0</v>
      </c>
      <c r="K90" s="67"/>
      <c r="L90" s="67">
        <f>Tabla3[[#This Row],[VALOR TOTAL SIN IMPUESTO]]+Tabla3[[#This Row],[IVA]]+Tabla3[[#This Row],[IMPOCONSUMO]]</f>
        <v>0</v>
      </c>
      <c r="M90" s="101"/>
    </row>
    <row r="91" spans="1:13" ht="165" hidden="1" x14ac:dyDescent="0.25">
      <c r="A91" s="68">
        <v>90</v>
      </c>
      <c r="B91" s="69" t="s">
        <v>14</v>
      </c>
      <c r="C91" s="70" t="s">
        <v>198</v>
      </c>
      <c r="D91" s="146" t="s">
        <v>199</v>
      </c>
      <c r="E91" s="66" t="s">
        <v>1040</v>
      </c>
      <c r="F91" s="109">
        <v>258959</v>
      </c>
      <c r="G91" s="86"/>
      <c r="H91" s="88"/>
      <c r="I91" s="67">
        <f>Tabla3[[#This Row],[VALOR UNITARIO OFERTADO SIN IMPUESTO]]*Tabla3[[#This Row],[DÍAS]]*Tabla3[[#This Row],[CANTIDAD]]</f>
        <v>0</v>
      </c>
      <c r="J91" s="67">
        <f>Tabla3[[#This Row],[VALOR TOTAL SIN IMPUESTO]]*0.19</f>
        <v>0</v>
      </c>
      <c r="K91" s="67"/>
      <c r="L91" s="67">
        <f>Tabla3[[#This Row],[VALOR TOTAL SIN IMPUESTO]]+Tabla3[[#This Row],[IVA]]+Tabla3[[#This Row],[IMPOCONSUMO]]</f>
        <v>0</v>
      </c>
      <c r="M91" s="101"/>
    </row>
    <row r="92" spans="1:13" ht="165" hidden="1" x14ac:dyDescent="0.25">
      <c r="A92" s="68">
        <v>91</v>
      </c>
      <c r="B92" s="69" t="s">
        <v>14</v>
      </c>
      <c r="C92" s="70" t="s">
        <v>198</v>
      </c>
      <c r="D92" s="146" t="s">
        <v>199</v>
      </c>
      <c r="E92" s="66" t="s">
        <v>1041</v>
      </c>
      <c r="F92" s="109">
        <v>152233</v>
      </c>
      <c r="G92" s="86"/>
      <c r="H92" s="88"/>
      <c r="I92" s="67">
        <f>Tabla3[[#This Row],[VALOR UNITARIO OFERTADO SIN IMPUESTO]]*Tabla3[[#This Row],[DÍAS]]*Tabla3[[#This Row],[CANTIDAD]]</f>
        <v>0</v>
      </c>
      <c r="J92" s="67">
        <f>Tabla3[[#This Row],[VALOR TOTAL SIN IMPUESTO]]*0.19</f>
        <v>0</v>
      </c>
      <c r="K92" s="67"/>
      <c r="L92" s="67">
        <f>Tabla3[[#This Row],[VALOR TOTAL SIN IMPUESTO]]+Tabla3[[#This Row],[IVA]]+Tabla3[[#This Row],[IMPOCONSUMO]]</f>
        <v>0</v>
      </c>
      <c r="M92" s="101"/>
    </row>
    <row r="93" spans="1:13" ht="165" hidden="1" x14ac:dyDescent="0.25">
      <c r="A93" s="68">
        <v>92</v>
      </c>
      <c r="B93" s="69" t="s">
        <v>14</v>
      </c>
      <c r="C93" s="70" t="s">
        <v>198</v>
      </c>
      <c r="D93" s="146" t="s">
        <v>199</v>
      </c>
      <c r="E93" s="66" t="s">
        <v>1042</v>
      </c>
      <c r="F93" s="109">
        <v>167630</v>
      </c>
      <c r="G93" s="86"/>
      <c r="H93" s="88"/>
      <c r="I93" s="67">
        <f>Tabla3[[#This Row],[VALOR UNITARIO OFERTADO SIN IMPUESTO]]*Tabla3[[#This Row],[DÍAS]]*Tabla3[[#This Row],[CANTIDAD]]</f>
        <v>0</v>
      </c>
      <c r="J93" s="67">
        <f>Tabla3[[#This Row],[VALOR TOTAL SIN IMPUESTO]]*0.19</f>
        <v>0</v>
      </c>
      <c r="K93" s="67"/>
      <c r="L93" s="67">
        <f>Tabla3[[#This Row],[VALOR TOTAL SIN IMPUESTO]]+Tabla3[[#This Row],[IVA]]+Tabla3[[#This Row],[IMPOCONSUMO]]</f>
        <v>0</v>
      </c>
      <c r="M93" s="101"/>
    </row>
    <row r="94" spans="1:13" ht="165" hidden="1" x14ac:dyDescent="0.25">
      <c r="A94" s="68">
        <v>93</v>
      </c>
      <c r="B94" s="69" t="s">
        <v>14</v>
      </c>
      <c r="C94" s="70" t="s">
        <v>198</v>
      </c>
      <c r="D94" s="146" t="s">
        <v>199</v>
      </c>
      <c r="E94" s="66" t="s">
        <v>1043</v>
      </c>
      <c r="F94" s="109">
        <v>184121</v>
      </c>
      <c r="G94" s="86"/>
      <c r="H94" s="88"/>
      <c r="I94" s="67">
        <f>Tabla3[[#This Row],[VALOR UNITARIO OFERTADO SIN IMPUESTO]]*Tabla3[[#This Row],[DÍAS]]*Tabla3[[#This Row],[CANTIDAD]]</f>
        <v>0</v>
      </c>
      <c r="J94" s="67">
        <f>Tabla3[[#This Row],[VALOR TOTAL SIN IMPUESTO]]*0.19</f>
        <v>0</v>
      </c>
      <c r="K94" s="67"/>
      <c r="L94" s="67">
        <f>Tabla3[[#This Row],[VALOR TOTAL SIN IMPUESTO]]+Tabla3[[#This Row],[IVA]]+Tabla3[[#This Row],[IMPOCONSUMO]]</f>
        <v>0</v>
      </c>
      <c r="M94" s="101"/>
    </row>
    <row r="95" spans="1:13" ht="165" hidden="1" x14ac:dyDescent="0.25">
      <c r="A95" s="68">
        <v>94</v>
      </c>
      <c r="B95" s="69" t="s">
        <v>14</v>
      </c>
      <c r="C95" s="70" t="s">
        <v>198</v>
      </c>
      <c r="D95" s="146" t="s">
        <v>199</v>
      </c>
      <c r="E95" s="66" t="s">
        <v>1044</v>
      </c>
      <c r="F95" s="109">
        <v>196697</v>
      </c>
      <c r="G95" s="86"/>
      <c r="H95" s="88"/>
      <c r="I95" s="67">
        <f>Tabla3[[#This Row],[VALOR UNITARIO OFERTADO SIN IMPUESTO]]*Tabla3[[#This Row],[DÍAS]]*Tabla3[[#This Row],[CANTIDAD]]</f>
        <v>0</v>
      </c>
      <c r="J95" s="67">
        <f>Tabla3[[#This Row],[VALOR TOTAL SIN IMPUESTO]]*0.19</f>
        <v>0</v>
      </c>
      <c r="K95" s="67"/>
      <c r="L95" s="67">
        <f>Tabla3[[#This Row],[VALOR TOTAL SIN IMPUESTO]]+Tabla3[[#This Row],[IVA]]+Tabla3[[#This Row],[IMPOCONSUMO]]</f>
        <v>0</v>
      </c>
      <c r="M95" s="101"/>
    </row>
    <row r="96" spans="1:13" ht="165" hidden="1" x14ac:dyDescent="0.25">
      <c r="A96" s="68">
        <v>95</v>
      </c>
      <c r="B96" s="69" t="s">
        <v>14</v>
      </c>
      <c r="C96" s="70" t="s">
        <v>198</v>
      </c>
      <c r="D96" s="146" t="s">
        <v>199</v>
      </c>
      <c r="E96" s="66" t="s">
        <v>1045</v>
      </c>
      <c r="F96" s="109">
        <v>128825</v>
      </c>
      <c r="G96" s="86"/>
      <c r="H96" s="88"/>
      <c r="I96" s="67">
        <f>Tabla3[[#This Row],[VALOR UNITARIO OFERTADO SIN IMPUESTO]]*Tabla3[[#This Row],[DÍAS]]*Tabla3[[#This Row],[CANTIDAD]]</f>
        <v>0</v>
      </c>
      <c r="J96" s="67">
        <f>Tabla3[[#This Row],[VALOR TOTAL SIN IMPUESTO]]*0.19</f>
        <v>0</v>
      </c>
      <c r="K96" s="67"/>
      <c r="L96" s="67">
        <f>Tabla3[[#This Row],[VALOR TOTAL SIN IMPUESTO]]+Tabla3[[#This Row],[IVA]]+Tabla3[[#This Row],[IMPOCONSUMO]]</f>
        <v>0</v>
      </c>
      <c r="M96" s="101"/>
    </row>
    <row r="97" spans="1:13" ht="165" hidden="1" x14ac:dyDescent="0.25">
      <c r="A97" s="68">
        <v>96</v>
      </c>
      <c r="B97" s="69" t="s">
        <v>14</v>
      </c>
      <c r="C97" s="70" t="s">
        <v>198</v>
      </c>
      <c r="D97" s="146" t="s">
        <v>199</v>
      </c>
      <c r="E97" s="66" t="s">
        <v>1046</v>
      </c>
      <c r="F97" s="109">
        <v>141462</v>
      </c>
      <c r="G97" s="86"/>
      <c r="H97" s="88"/>
      <c r="I97" s="67">
        <f>Tabla3[[#This Row],[VALOR UNITARIO OFERTADO SIN IMPUESTO]]*Tabla3[[#This Row],[DÍAS]]*Tabla3[[#This Row],[CANTIDAD]]</f>
        <v>0</v>
      </c>
      <c r="J97" s="67">
        <f>Tabla3[[#This Row],[VALOR TOTAL SIN IMPUESTO]]*0.19</f>
        <v>0</v>
      </c>
      <c r="K97" s="67"/>
      <c r="L97" s="67">
        <f>Tabla3[[#This Row],[VALOR TOTAL SIN IMPUESTO]]+Tabla3[[#This Row],[IVA]]+Tabla3[[#This Row],[IMPOCONSUMO]]</f>
        <v>0</v>
      </c>
      <c r="M97" s="101"/>
    </row>
    <row r="98" spans="1:13" ht="165" hidden="1" x14ac:dyDescent="0.25">
      <c r="A98" s="68">
        <v>97</v>
      </c>
      <c r="B98" s="69" t="s">
        <v>14</v>
      </c>
      <c r="C98" s="70" t="s">
        <v>198</v>
      </c>
      <c r="D98" s="146" t="s">
        <v>199</v>
      </c>
      <c r="E98" s="66" t="s">
        <v>1047</v>
      </c>
      <c r="F98" s="109">
        <v>145126</v>
      </c>
      <c r="G98" s="86"/>
      <c r="H98" s="88"/>
      <c r="I98" s="67">
        <f>Tabla3[[#This Row],[VALOR UNITARIO OFERTADO SIN IMPUESTO]]*Tabla3[[#This Row],[DÍAS]]*Tabla3[[#This Row],[CANTIDAD]]</f>
        <v>0</v>
      </c>
      <c r="J98" s="67">
        <f>Tabla3[[#This Row],[VALOR TOTAL SIN IMPUESTO]]*0.19</f>
        <v>0</v>
      </c>
      <c r="K98" s="67"/>
      <c r="L98" s="67">
        <f>Tabla3[[#This Row],[VALOR TOTAL SIN IMPUESTO]]+Tabla3[[#This Row],[IVA]]+Tabla3[[#This Row],[IMPOCONSUMO]]</f>
        <v>0</v>
      </c>
      <c r="M98" s="101"/>
    </row>
    <row r="99" spans="1:13" ht="165" hidden="1" x14ac:dyDescent="0.25">
      <c r="A99" s="68">
        <v>98</v>
      </c>
      <c r="B99" s="69" t="s">
        <v>14</v>
      </c>
      <c r="C99" s="70" t="s">
        <v>198</v>
      </c>
      <c r="D99" s="146" t="s">
        <v>199</v>
      </c>
      <c r="E99" s="66" t="s">
        <v>1048</v>
      </c>
      <c r="F99" s="109">
        <v>157256</v>
      </c>
      <c r="G99" s="86"/>
      <c r="H99" s="88"/>
      <c r="I99" s="67">
        <f>Tabla3[[#This Row],[VALOR UNITARIO OFERTADO SIN IMPUESTO]]*Tabla3[[#This Row],[DÍAS]]*Tabla3[[#This Row],[CANTIDAD]]</f>
        <v>0</v>
      </c>
      <c r="J99" s="67">
        <f>Tabla3[[#This Row],[VALOR TOTAL SIN IMPUESTO]]*0.19</f>
        <v>0</v>
      </c>
      <c r="K99" s="67"/>
      <c r="L99" s="67">
        <f>Tabla3[[#This Row],[VALOR TOTAL SIN IMPUESTO]]+Tabla3[[#This Row],[IVA]]+Tabla3[[#This Row],[IMPOCONSUMO]]</f>
        <v>0</v>
      </c>
      <c r="M99" s="101"/>
    </row>
    <row r="100" spans="1:13" ht="255" hidden="1" x14ac:dyDescent="0.25">
      <c r="A100" s="68">
        <v>99</v>
      </c>
      <c r="B100" s="69" t="s">
        <v>14</v>
      </c>
      <c r="C100" s="70" t="s">
        <v>200</v>
      </c>
      <c r="D100" s="146" t="s">
        <v>201</v>
      </c>
      <c r="E100" s="66" t="s">
        <v>1035</v>
      </c>
      <c r="F100" s="109">
        <v>449179</v>
      </c>
      <c r="G100" s="86"/>
      <c r="H100" s="88"/>
      <c r="I100" s="67">
        <f>Tabla3[[#This Row],[VALOR UNITARIO OFERTADO SIN IMPUESTO]]*Tabla3[[#This Row],[DÍAS]]*Tabla3[[#This Row],[CANTIDAD]]</f>
        <v>0</v>
      </c>
      <c r="J100" s="67">
        <f>Tabla3[[#This Row],[VALOR TOTAL SIN IMPUESTO]]*0.19</f>
        <v>0</v>
      </c>
      <c r="K100" s="67"/>
      <c r="L100" s="67">
        <f>Tabla3[[#This Row],[VALOR TOTAL SIN IMPUESTO]]+Tabla3[[#This Row],[IVA]]+Tabla3[[#This Row],[IMPOCONSUMO]]</f>
        <v>0</v>
      </c>
      <c r="M100" s="101"/>
    </row>
    <row r="101" spans="1:13" ht="255" hidden="1" x14ac:dyDescent="0.25">
      <c r="A101" s="68">
        <v>100</v>
      </c>
      <c r="B101" s="69" t="s">
        <v>14</v>
      </c>
      <c r="C101" s="70" t="s">
        <v>200</v>
      </c>
      <c r="D101" s="146" t="s">
        <v>201</v>
      </c>
      <c r="E101" s="66" t="s">
        <v>1036</v>
      </c>
      <c r="F101" s="109">
        <v>501042</v>
      </c>
      <c r="G101" s="86"/>
      <c r="H101" s="88"/>
      <c r="I101" s="67">
        <f>Tabla3[[#This Row],[VALOR UNITARIO OFERTADO SIN IMPUESTO]]*Tabla3[[#This Row],[DÍAS]]*Tabla3[[#This Row],[CANTIDAD]]</f>
        <v>0</v>
      </c>
      <c r="J101" s="67">
        <f>Tabla3[[#This Row],[VALOR TOTAL SIN IMPUESTO]]*0.19</f>
        <v>0</v>
      </c>
      <c r="K101" s="67"/>
      <c r="L101" s="67">
        <f>Tabla3[[#This Row],[VALOR TOTAL SIN IMPUESTO]]+Tabla3[[#This Row],[IVA]]+Tabla3[[#This Row],[IMPOCONSUMO]]</f>
        <v>0</v>
      </c>
      <c r="M101" s="101"/>
    </row>
    <row r="102" spans="1:13" ht="255" hidden="1" x14ac:dyDescent="0.25">
      <c r="A102" s="68">
        <v>101</v>
      </c>
      <c r="B102" s="69" t="s">
        <v>14</v>
      </c>
      <c r="C102" s="70" t="s">
        <v>200</v>
      </c>
      <c r="D102" s="146" t="s">
        <v>201</v>
      </c>
      <c r="E102" s="66" t="s">
        <v>1037</v>
      </c>
      <c r="F102" s="109">
        <v>499530</v>
      </c>
      <c r="G102" s="86"/>
      <c r="H102" s="88"/>
      <c r="I102" s="67">
        <f>Tabla3[[#This Row],[VALOR UNITARIO OFERTADO SIN IMPUESTO]]*Tabla3[[#This Row],[DÍAS]]*Tabla3[[#This Row],[CANTIDAD]]</f>
        <v>0</v>
      </c>
      <c r="J102" s="67">
        <f>Tabla3[[#This Row],[VALOR TOTAL SIN IMPUESTO]]*0.19</f>
        <v>0</v>
      </c>
      <c r="K102" s="67"/>
      <c r="L102" s="67">
        <f>Tabla3[[#This Row],[VALOR TOTAL SIN IMPUESTO]]+Tabla3[[#This Row],[IVA]]+Tabla3[[#This Row],[IMPOCONSUMO]]</f>
        <v>0</v>
      </c>
      <c r="M102" s="101"/>
    </row>
    <row r="103" spans="1:13" ht="255" hidden="1" x14ac:dyDescent="0.25">
      <c r="A103" s="68">
        <v>102</v>
      </c>
      <c r="B103" s="69" t="s">
        <v>14</v>
      </c>
      <c r="C103" s="70" t="s">
        <v>200</v>
      </c>
      <c r="D103" s="146" t="s">
        <v>201</v>
      </c>
      <c r="E103" s="66" t="s">
        <v>17</v>
      </c>
      <c r="F103" s="109">
        <v>295753</v>
      </c>
      <c r="G103" s="86"/>
      <c r="H103" s="88"/>
      <c r="I103" s="67">
        <f>Tabla3[[#This Row],[VALOR UNITARIO OFERTADO SIN IMPUESTO]]*Tabla3[[#This Row],[DÍAS]]*Tabla3[[#This Row],[CANTIDAD]]</f>
        <v>0</v>
      </c>
      <c r="J103" s="67">
        <f>Tabla3[[#This Row],[VALOR TOTAL SIN IMPUESTO]]*0.19</f>
        <v>0</v>
      </c>
      <c r="K103" s="67"/>
      <c r="L103" s="67">
        <f>Tabla3[[#This Row],[VALOR TOTAL SIN IMPUESTO]]+Tabla3[[#This Row],[IVA]]+Tabla3[[#This Row],[IMPOCONSUMO]]</f>
        <v>0</v>
      </c>
      <c r="M103" s="101"/>
    </row>
    <row r="104" spans="1:13" ht="255" hidden="1" x14ac:dyDescent="0.25">
      <c r="A104" s="68">
        <v>103</v>
      </c>
      <c r="B104" s="69" t="s">
        <v>14</v>
      </c>
      <c r="C104" s="70" t="s">
        <v>200</v>
      </c>
      <c r="D104" s="146" t="s">
        <v>201</v>
      </c>
      <c r="E104" s="66" t="s">
        <v>1038</v>
      </c>
      <c r="F104" s="109">
        <v>313997</v>
      </c>
      <c r="G104" s="86"/>
      <c r="H104" s="88"/>
      <c r="I104" s="67">
        <f>Tabla3[[#This Row],[VALOR UNITARIO OFERTADO SIN IMPUESTO]]*Tabla3[[#This Row],[DÍAS]]*Tabla3[[#This Row],[CANTIDAD]]</f>
        <v>0</v>
      </c>
      <c r="J104" s="67">
        <f>Tabla3[[#This Row],[VALOR TOTAL SIN IMPUESTO]]*0.19</f>
        <v>0</v>
      </c>
      <c r="K104" s="67"/>
      <c r="L104" s="67">
        <f>Tabla3[[#This Row],[VALOR TOTAL SIN IMPUESTO]]+Tabla3[[#This Row],[IVA]]+Tabla3[[#This Row],[IMPOCONSUMO]]</f>
        <v>0</v>
      </c>
      <c r="M104" s="101"/>
    </row>
    <row r="105" spans="1:13" ht="255" hidden="1" x14ac:dyDescent="0.25">
      <c r="A105" s="68">
        <v>104</v>
      </c>
      <c r="B105" s="69" t="s">
        <v>14</v>
      </c>
      <c r="C105" s="70" t="s">
        <v>200</v>
      </c>
      <c r="D105" s="146" t="s">
        <v>201</v>
      </c>
      <c r="E105" s="66" t="s">
        <v>1039</v>
      </c>
      <c r="F105" s="109">
        <v>322330</v>
      </c>
      <c r="G105" s="86"/>
      <c r="H105" s="88"/>
      <c r="I105" s="67">
        <f>Tabla3[[#This Row],[VALOR UNITARIO OFERTADO SIN IMPUESTO]]*Tabla3[[#This Row],[DÍAS]]*Tabla3[[#This Row],[CANTIDAD]]</f>
        <v>0</v>
      </c>
      <c r="J105" s="67">
        <f>Tabla3[[#This Row],[VALOR TOTAL SIN IMPUESTO]]*0.19</f>
        <v>0</v>
      </c>
      <c r="K105" s="67"/>
      <c r="L105" s="67">
        <f>Tabla3[[#This Row],[VALOR TOTAL SIN IMPUESTO]]+Tabla3[[#This Row],[IVA]]+Tabla3[[#This Row],[IMPOCONSUMO]]</f>
        <v>0</v>
      </c>
      <c r="M105" s="101"/>
    </row>
    <row r="106" spans="1:13" ht="255" hidden="1" x14ac:dyDescent="0.25">
      <c r="A106" s="68">
        <v>105</v>
      </c>
      <c r="B106" s="69" t="s">
        <v>14</v>
      </c>
      <c r="C106" s="70" t="s">
        <v>200</v>
      </c>
      <c r="D106" s="146" t="s">
        <v>201</v>
      </c>
      <c r="E106" s="66" t="s">
        <v>1040</v>
      </c>
      <c r="F106" s="109">
        <v>328589</v>
      </c>
      <c r="G106" s="86"/>
      <c r="H106" s="88"/>
      <c r="I106" s="67">
        <f>Tabla3[[#This Row],[VALOR UNITARIO OFERTADO SIN IMPUESTO]]*Tabla3[[#This Row],[DÍAS]]*Tabla3[[#This Row],[CANTIDAD]]</f>
        <v>0</v>
      </c>
      <c r="J106" s="67">
        <f>Tabla3[[#This Row],[VALOR TOTAL SIN IMPUESTO]]*0.19</f>
        <v>0</v>
      </c>
      <c r="K106" s="67"/>
      <c r="L106" s="67">
        <f>Tabla3[[#This Row],[VALOR TOTAL SIN IMPUESTO]]+Tabla3[[#This Row],[IVA]]+Tabla3[[#This Row],[IMPOCONSUMO]]</f>
        <v>0</v>
      </c>
      <c r="M106" s="101"/>
    </row>
    <row r="107" spans="1:13" ht="255" hidden="1" x14ac:dyDescent="0.25">
      <c r="A107" s="68">
        <v>106</v>
      </c>
      <c r="B107" s="69" t="s">
        <v>14</v>
      </c>
      <c r="C107" s="70" t="s">
        <v>200</v>
      </c>
      <c r="D107" s="146" t="s">
        <v>201</v>
      </c>
      <c r="E107" s="66" t="s">
        <v>1041</v>
      </c>
      <c r="F107" s="109">
        <v>276930</v>
      </c>
      <c r="G107" s="86"/>
      <c r="H107" s="88"/>
      <c r="I107" s="67">
        <f>Tabla3[[#This Row],[VALOR UNITARIO OFERTADO SIN IMPUESTO]]*Tabla3[[#This Row],[DÍAS]]*Tabla3[[#This Row],[CANTIDAD]]</f>
        <v>0</v>
      </c>
      <c r="J107" s="67">
        <f>Tabla3[[#This Row],[VALOR TOTAL SIN IMPUESTO]]*0.19</f>
        <v>0</v>
      </c>
      <c r="K107" s="67"/>
      <c r="L107" s="67">
        <f>Tabla3[[#This Row],[VALOR TOTAL SIN IMPUESTO]]+Tabla3[[#This Row],[IVA]]+Tabla3[[#This Row],[IMPOCONSUMO]]</f>
        <v>0</v>
      </c>
      <c r="M107" s="101"/>
    </row>
    <row r="108" spans="1:13" ht="255" hidden="1" x14ac:dyDescent="0.25">
      <c r="A108" s="68">
        <v>107</v>
      </c>
      <c r="B108" s="69" t="s">
        <v>14</v>
      </c>
      <c r="C108" s="70" t="s">
        <v>200</v>
      </c>
      <c r="D108" s="146" t="s">
        <v>201</v>
      </c>
      <c r="E108" s="66" t="s">
        <v>1042</v>
      </c>
      <c r="F108" s="109">
        <v>288064</v>
      </c>
      <c r="G108" s="86"/>
      <c r="H108" s="88"/>
      <c r="I108" s="67">
        <f>Tabla3[[#This Row],[VALOR UNITARIO OFERTADO SIN IMPUESTO]]*Tabla3[[#This Row],[DÍAS]]*Tabla3[[#This Row],[CANTIDAD]]</f>
        <v>0</v>
      </c>
      <c r="J108" s="67">
        <f>Tabla3[[#This Row],[VALOR TOTAL SIN IMPUESTO]]*0.19</f>
        <v>0</v>
      </c>
      <c r="K108" s="67"/>
      <c r="L108" s="67">
        <f>Tabla3[[#This Row],[VALOR TOTAL SIN IMPUESTO]]+Tabla3[[#This Row],[IVA]]+Tabla3[[#This Row],[IMPOCONSUMO]]</f>
        <v>0</v>
      </c>
      <c r="M108" s="101"/>
    </row>
    <row r="109" spans="1:13" ht="255" hidden="1" x14ac:dyDescent="0.25">
      <c r="A109" s="68">
        <v>108</v>
      </c>
      <c r="B109" s="69" t="s">
        <v>14</v>
      </c>
      <c r="C109" s="70" t="s">
        <v>200</v>
      </c>
      <c r="D109" s="146" t="s">
        <v>201</v>
      </c>
      <c r="E109" s="66" t="s">
        <v>1043</v>
      </c>
      <c r="F109" s="109">
        <v>295130</v>
      </c>
      <c r="G109" s="86"/>
      <c r="H109" s="88"/>
      <c r="I109" s="67">
        <f>Tabla3[[#This Row],[VALOR UNITARIO OFERTADO SIN IMPUESTO]]*Tabla3[[#This Row],[DÍAS]]*Tabla3[[#This Row],[CANTIDAD]]</f>
        <v>0</v>
      </c>
      <c r="J109" s="67">
        <f>Tabla3[[#This Row],[VALOR TOTAL SIN IMPUESTO]]*0.19</f>
        <v>0</v>
      </c>
      <c r="K109" s="67"/>
      <c r="L109" s="67">
        <f>Tabla3[[#This Row],[VALOR TOTAL SIN IMPUESTO]]+Tabla3[[#This Row],[IVA]]+Tabla3[[#This Row],[IMPOCONSUMO]]</f>
        <v>0</v>
      </c>
      <c r="M109" s="101"/>
    </row>
    <row r="110" spans="1:13" ht="255" hidden="1" x14ac:dyDescent="0.25">
      <c r="A110" s="68">
        <v>109</v>
      </c>
      <c r="B110" s="69" t="s">
        <v>14</v>
      </c>
      <c r="C110" s="70" t="s">
        <v>200</v>
      </c>
      <c r="D110" s="146" t="s">
        <v>201</v>
      </c>
      <c r="E110" s="66" t="s">
        <v>1044</v>
      </c>
      <c r="F110" s="109">
        <v>300035</v>
      </c>
      <c r="G110" s="86"/>
      <c r="H110" s="88"/>
      <c r="I110" s="67">
        <f>Tabla3[[#This Row],[VALOR UNITARIO OFERTADO SIN IMPUESTO]]*Tabla3[[#This Row],[DÍAS]]*Tabla3[[#This Row],[CANTIDAD]]</f>
        <v>0</v>
      </c>
      <c r="J110" s="67">
        <f>Tabla3[[#This Row],[VALOR TOTAL SIN IMPUESTO]]*0.19</f>
        <v>0</v>
      </c>
      <c r="K110" s="67"/>
      <c r="L110" s="67">
        <f>Tabla3[[#This Row],[VALOR TOTAL SIN IMPUESTO]]+Tabla3[[#This Row],[IVA]]+Tabla3[[#This Row],[IMPOCONSUMO]]</f>
        <v>0</v>
      </c>
      <c r="M110" s="101"/>
    </row>
    <row r="111" spans="1:13" ht="255" hidden="1" x14ac:dyDescent="0.25">
      <c r="A111" s="68">
        <v>110</v>
      </c>
      <c r="B111" s="69" t="s">
        <v>14</v>
      </c>
      <c r="C111" s="70" t="s">
        <v>200</v>
      </c>
      <c r="D111" s="146" t="s">
        <v>201</v>
      </c>
      <c r="E111" s="66" t="s">
        <v>1045</v>
      </c>
      <c r="F111" s="109">
        <v>208447</v>
      </c>
      <c r="G111" s="86"/>
      <c r="H111" s="88"/>
      <c r="I111" s="67">
        <f>Tabla3[[#This Row],[VALOR UNITARIO OFERTADO SIN IMPUESTO]]*Tabla3[[#This Row],[DÍAS]]*Tabla3[[#This Row],[CANTIDAD]]</f>
        <v>0</v>
      </c>
      <c r="J111" s="67">
        <f>Tabla3[[#This Row],[VALOR TOTAL SIN IMPUESTO]]*0.19</f>
        <v>0</v>
      </c>
      <c r="K111" s="67"/>
      <c r="L111" s="67">
        <f>Tabla3[[#This Row],[VALOR TOTAL SIN IMPUESTO]]+Tabla3[[#This Row],[IVA]]+Tabla3[[#This Row],[IMPOCONSUMO]]</f>
        <v>0</v>
      </c>
      <c r="M111" s="101"/>
    </row>
    <row r="112" spans="1:13" ht="255" hidden="1" x14ac:dyDescent="0.25">
      <c r="A112" s="68">
        <v>111</v>
      </c>
      <c r="B112" s="69" t="s">
        <v>14</v>
      </c>
      <c r="C112" s="70" t="s">
        <v>200</v>
      </c>
      <c r="D112" s="146" t="s">
        <v>201</v>
      </c>
      <c r="E112" s="66" t="s">
        <v>1046</v>
      </c>
      <c r="F112" s="109">
        <v>228281</v>
      </c>
      <c r="G112" s="86"/>
      <c r="H112" s="88"/>
      <c r="I112" s="67">
        <f>Tabla3[[#This Row],[VALOR UNITARIO OFERTADO SIN IMPUESTO]]*Tabla3[[#This Row],[DÍAS]]*Tabla3[[#This Row],[CANTIDAD]]</f>
        <v>0</v>
      </c>
      <c r="J112" s="67">
        <f>Tabla3[[#This Row],[VALOR TOTAL SIN IMPUESTO]]*0.19</f>
        <v>0</v>
      </c>
      <c r="K112" s="67"/>
      <c r="L112" s="67">
        <f>Tabla3[[#This Row],[VALOR TOTAL SIN IMPUESTO]]+Tabla3[[#This Row],[IVA]]+Tabla3[[#This Row],[IMPOCONSUMO]]</f>
        <v>0</v>
      </c>
      <c r="M112" s="101"/>
    </row>
    <row r="113" spans="1:13" ht="255" hidden="1" x14ac:dyDescent="0.25">
      <c r="A113" s="68">
        <v>112</v>
      </c>
      <c r="B113" s="69" t="s">
        <v>14</v>
      </c>
      <c r="C113" s="70" t="s">
        <v>200</v>
      </c>
      <c r="D113" s="146" t="s">
        <v>201</v>
      </c>
      <c r="E113" s="66" t="s">
        <v>1047</v>
      </c>
      <c r="F113" s="109">
        <v>237182</v>
      </c>
      <c r="G113" s="86"/>
      <c r="H113" s="88"/>
      <c r="I113" s="67">
        <f>Tabla3[[#This Row],[VALOR UNITARIO OFERTADO SIN IMPUESTO]]*Tabla3[[#This Row],[DÍAS]]*Tabla3[[#This Row],[CANTIDAD]]</f>
        <v>0</v>
      </c>
      <c r="J113" s="67">
        <f>Tabla3[[#This Row],[VALOR TOTAL SIN IMPUESTO]]*0.19</f>
        <v>0</v>
      </c>
      <c r="K113" s="67"/>
      <c r="L113" s="67">
        <f>Tabla3[[#This Row],[VALOR TOTAL SIN IMPUESTO]]+Tabla3[[#This Row],[IVA]]+Tabla3[[#This Row],[IMPOCONSUMO]]</f>
        <v>0</v>
      </c>
      <c r="M113" s="101"/>
    </row>
    <row r="114" spans="1:13" ht="255" hidden="1" x14ac:dyDescent="0.25">
      <c r="A114" s="68">
        <v>113</v>
      </c>
      <c r="B114" s="69" t="s">
        <v>14</v>
      </c>
      <c r="C114" s="70" t="s">
        <v>200</v>
      </c>
      <c r="D114" s="146" t="s">
        <v>201</v>
      </c>
      <c r="E114" s="66" t="s">
        <v>1048</v>
      </c>
      <c r="F114" s="109">
        <v>241089</v>
      </c>
      <c r="G114" s="86"/>
      <c r="H114" s="88"/>
      <c r="I114" s="67">
        <f>Tabla3[[#This Row],[VALOR UNITARIO OFERTADO SIN IMPUESTO]]*Tabla3[[#This Row],[DÍAS]]*Tabla3[[#This Row],[CANTIDAD]]</f>
        <v>0</v>
      </c>
      <c r="J114" s="67">
        <f>Tabla3[[#This Row],[VALOR TOTAL SIN IMPUESTO]]*0.19</f>
        <v>0</v>
      </c>
      <c r="K114" s="67"/>
      <c r="L114" s="67">
        <f>Tabla3[[#This Row],[VALOR TOTAL SIN IMPUESTO]]+Tabla3[[#This Row],[IVA]]+Tabla3[[#This Row],[IMPOCONSUMO]]</f>
        <v>0</v>
      </c>
      <c r="M114" s="101"/>
    </row>
    <row r="115" spans="1:13" ht="225" hidden="1" x14ac:dyDescent="0.25">
      <c r="A115" s="68">
        <v>114</v>
      </c>
      <c r="B115" s="69" t="s">
        <v>14</v>
      </c>
      <c r="C115" s="70" t="s">
        <v>200</v>
      </c>
      <c r="D115" s="146" t="s">
        <v>202</v>
      </c>
      <c r="E115" s="66" t="s">
        <v>18</v>
      </c>
      <c r="F115" s="109">
        <v>435367</v>
      </c>
      <c r="G115" s="86"/>
      <c r="H115" s="88"/>
      <c r="I115" s="67">
        <f>Tabla3[[#This Row],[VALOR UNITARIO OFERTADO SIN IMPUESTO]]*Tabla3[[#This Row],[DÍAS]]*Tabla3[[#This Row],[CANTIDAD]]</f>
        <v>0</v>
      </c>
      <c r="J115" s="67">
        <f>Tabla3[[#This Row],[VALOR TOTAL SIN IMPUESTO]]*0.19</f>
        <v>0</v>
      </c>
      <c r="K115" s="67"/>
      <c r="L115" s="67">
        <f>Tabla3[[#This Row],[VALOR TOTAL SIN IMPUESTO]]+Tabla3[[#This Row],[IVA]]+Tabla3[[#This Row],[IMPOCONSUMO]]</f>
        <v>0</v>
      </c>
      <c r="M115" s="101"/>
    </row>
    <row r="116" spans="1:13" ht="150" hidden="1" x14ac:dyDescent="0.25">
      <c r="A116" s="68">
        <v>115</v>
      </c>
      <c r="B116" s="69" t="s">
        <v>14</v>
      </c>
      <c r="C116" s="70" t="s">
        <v>203</v>
      </c>
      <c r="D116" s="146" t="s">
        <v>204</v>
      </c>
      <c r="E116" s="66" t="s">
        <v>18</v>
      </c>
      <c r="F116" s="109">
        <v>270515</v>
      </c>
      <c r="G116" s="86"/>
      <c r="H116" s="88"/>
      <c r="I116" s="67">
        <f>Tabla3[[#This Row],[VALOR UNITARIO OFERTADO SIN IMPUESTO]]*Tabla3[[#This Row],[DÍAS]]*Tabla3[[#This Row],[CANTIDAD]]</f>
        <v>0</v>
      </c>
      <c r="J116" s="67">
        <f>Tabla3[[#This Row],[VALOR TOTAL SIN IMPUESTO]]*0.19</f>
        <v>0</v>
      </c>
      <c r="K116" s="67"/>
      <c r="L116" s="67">
        <f>Tabla3[[#This Row],[VALOR TOTAL SIN IMPUESTO]]+Tabla3[[#This Row],[IVA]]+Tabla3[[#This Row],[IMPOCONSUMO]]</f>
        <v>0</v>
      </c>
      <c r="M116" s="101"/>
    </row>
    <row r="117" spans="1:13" ht="150" hidden="1" x14ac:dyDescent="0.25">
      <c r="A117" s="68">
        <v>116</v>
      </c>
      <c r="B117" s="69" t="s">
        <v>14</v>
      </c>
      <c r="C117" s="70" t="s">
        <v>203</v>
      </c>
      <c r="D117" s="146" t="s">
        <v>204</v>
      </c>
      <c r="E117" s="66" t="s">
        <v>1035</v>
      </c>
      <c r="F117" s="109">
        <v>364784</v>
      </c>
      <c r="G117" s="86"/>
      <c r="H117" s="88"/>
      <c r="I117" s="67">
        <f>Tabla3[[#This Row],[VALOR UNITARIO OFERTADO SIN IMPUESTO]]*Tabla3[[#This Row],[DÍAS]]*Tabla3[[#This Row],[CANTIDAD]]</f>
        <v>0</v>
      </c>
      <c r="J117" s="67">
        <f>Tabla3[[#This Row],[VALOR TOTAL SIN IMPUESTO]]*0.19</f>
        <v>0</v>
      </c>
      <c r="K117" s="67"/>
      <c r="L117" s="67">
        <f>Tabla3[[#This Row],[VALOR TOTAL SIN IMPUESTO]]+Tabla3[[#This Row],[IVA]]+Tabla3[[#This Row],[IMPOCONSUMO]]</f>
        <v>0</v>
      </c>
      <c r="M117" s="101"/>
    </row>
    <row r="118" spans="1:13" ht="150" hidden="1" x14ac:dyDescent="0.25">
      <c r="A118" s="68">
        <v>117</v>
      </c>
      <c r="B118" s="69" t="s">
        <v>14</v>
      </c>
      <c r="C118" s="70" t="s">
        <v>203</v>
      </c>
      <c r="D118" s="146" t="s">
        <v>204</v>
      </c>
      <c r="E118" s="66" t="s">
        <v>1036</v>
      </c>
      <c r="F118" s="109">
        <v>395670</v>
      </c>
      <c r="G118" s="86"/>
      <c r="H118" s="88"/>
      <c r="I118" s="67">
        <f>Tabla3[[#This Row],[VALOR UNITARIO OFERTADO SIN IMPUESTO]]*Tabla3[[#This Row],[DÍAS]]*Tabla3[[#This Row],[CANTIDAD]]</f>
        <v>0</v>
      </c>
      <c r="J118" s="67">
        <f>Tabla3[[#This Row],[VALOR TOTAL SIN IMPUESTO]]*0.19</f>
        <v>0</v>
      </c>
      <c r="K118" s="67"/>
      <c r="L118" s="67">
        <f>Tabla3[[#This Row],[VALOR TOTAL SIN IMPUESTO]]+Tabla3[[#This Row],[IVA]]+Tabla3[[#This Row],[IMPOCONSUMO]]</f>
        <v>0</v>
      </c>
      <c r="M118" s="101"/>
    </row>
    <row r="119" spans="1:13" ht="150" hidden="1" x14ac:dyDescent="0.25">
      <c r="A119" s="68">
        <v>118</v>
      </c>
      <c r="B119" s="69" t="s">
        <v>14</v>
      </c>
      <c r="C119" s="70" t="s">
        <v>203</v>
      </c>
      <c r="D119" s="146" t="s">
        <v>204</v>
      </c>
      <c r="E119" s="66" t="s">
        <v>1037</v>
      </c>
      <c r="F119" s="109">
        <v>365898</v>
      </c>
      <c r="G119" s="86"/>
      <c r="H119" s="88"/>
      <c r="I119" s="67">
        <f>Tabla3[[#This Row],[VALOR UNITARIO OFERTADO SIN IMPUESTO]]*Tabla3[[#This Row],[DÍAS]]*Tabla3[[#This Row],[CANTIDAD]]</f>
        <v>0</v>
      </c>
      <c r="J119" s="67">
        <f>Tabla3[[#This Row],[VALOR TOTAL SIN IMPUESTO]]*0.19</f>
        <v>0</v>
      </c>
      <c r="K119" s="67"/>
      <c r="L119" s="67">
        <f>Tabla3[[#This Row],[VALOR TOTAL SIN IMPUESTO]]+Tabla3[[#This Row],[IVA]]+Tabla3[[#This Row],[IMPOCONSUMO]]</f>
        <v>0</v>
      </c>
      <c r="M119" s="101"/>
    </row>
    <row r="120" spans="1:13" ht="150" hidden="1" x14ac:dyDescent="0.25">
      <c r="A120" s="68">
        <v>119</v>
      </c>
      <c r="B120" s="69" t="s">
        <v>14</v>
      </c>
      <c r="C120" s="70" t="s">
        <v>203</v>
      </c>
      <c r="D120" s="146" t="s">
        <v>204</v>
      </c>
      <c r="E120" s="66" t="s">
        <v>17</v>
      </c>
      <c r="F120" s="109">
        <v>248980</v>
      </c>
      <c r="G120" s="86"/>
      <c r="H120" s="88"/>
      <c r="I120" s="67">
        <f>Tabla3[[#This Row],[VALOR UNITARIO OFERTADO SIN IMPUESTO]]*Tabla3[[#This Row],[DÍAS]]*Tabla3[[#This Row],[CANTIDAD]]</f>
        <v>0</v>
      </c>
      <c r="J120" s="67">
        <f>Tabla3[[#This Row],[VALOR TOTAL SIN IMPUESTO]]*0.19</f>
        <v>0</v>
      </c>
      <c r="K120" s="67"/>
      <c r="L120" s="67">
        <f>Tabla3[[#This Row],[VALOR TOTAL SIN IMPUESTO]]+Tabla3[[#This Row],[IVA]]+Tabla3[[#This Row],[IMPOCONSUMO]]</f>
        <v>0</v>
      </c>
      <c r="M120" s="101"/>
    </row>
    <row r="121" spans="1:13" ht="150" hidden="1" x14ac:dyDescent="0.25">
      <c r="A121" s="68">
        <v>120</v>
      </c>
      <c r="B121" s="69" t="s">
        <v>14</v>
      </c>
      <c r="C121" s="70" t="s">
        <v>203</v>
      </c>
      <c r="D121" s="146" t="s">
        <v>204</v>
      </c>
      <c r="E121" s="66" t="s">
        <v>1038</v>
      </c>
      <c r="F121" s="109">
        <v>281080</v>
      </c>
      <c r="G121" s="86"/>
      <c r="H121" s="88"/>
      <c r="I121" s="67">
        <f>Tabla3[[#This Row],[VALOR UNITARIO OFERTADO SIN IMPUESTO]]*Tabla3[[#This Row],[DÍAS]]*Tabla3[[#This Row],[CANTIDAD]]</f>
        <v>0</v>
      </c>
      <c r="J121" s="67">
        <f>Tabla3[[#This Row],[VALOR TOTAL SIN IMPUESTO]]*0.19</f>
        <v>0</v>
      </c>
      <c r="K121" s="67"/>
      <c r="L121" s="67">
        <f>Tabla3[[#This Row],[VALOR TOTAL SIN IMPUESTO]]+Tabla3[[#This Row],[IVA]]+Tabla3[[#This Row],[IMPOCONSUMO]]</f>
        <v>0</v>
      </c>
      <c r="M121" s="101"/>
    </row>
    <row r="122" spans="1:13" ht="150" hidden="1" x14ac:dyDescent="0.25">
      <c r="A122" s="68">
        <v>121</v>
      </c>
      <c r="B122" s="69" t="s">
        <v>14</v>
      </c>
      <c r="C122" s="70" t="s">
        <v>203</v>
      </c>
      <c r="D122" s="146" t="s">
        <v>204</v>
      </c>
      <c r="E122" s="66" t="s">
        <v>1039</v>
      </c>
      <c r="F122" s="109">
        <v>317027</v>
      </c>
      <c r="G122" s="86"/>
      <c r="H122" s="88"/>
      <c r="I122" s="67">
        <f>Tabla3[[#This Row],[VALOR UNITARIO OFERTADO SIN IMPUESTO]]*Tabla3[[#This Row],[DÍAS]]*Tabla3[[#This Row],[CANTIDAD]]</f>
        <v>0</v>
      </c>
      <c r="J122" s="67">
        <f>Tabla3[[#This Row],[VALOR TOTAL SIN IMPUESTO]]*0.19</f>
        <v>0</v>
      </c>
      <c r="K122" s="67"/>
      <c r="L122" s="67">
        <f>Tabla3[[#This Row],[VALOR TOTAL SIN IMPUESTO]]+Tabla3[[#This Row],[IVA]]+Tabla3[[#This Row],[IMPOCONSUMO]]</f>
        <v>0</v>
      </c>
      <c r="M122" s="101"/>
    </row>
    <row r="123" spans="1:13" ht="150" hidden="1" x14ac:dyDescent="0.25">
      <c r="A123" s="68">
        <v>122</v>
      </c>
      <c r="B123" s="69" t="s">
        <v>14</v>
      </c>
      <c r="C123" s="70" t="s">
        <v>203</v>
      </c>
      <c r="D123" s="146" t="s">
        <v>204</v>
      </c>
      <c r="E123" s="66" t="s">
        <v>1040</v>
      </c>
      <c r="F123" s="109">
        <v>337209</v>
      </c>
      <c r="G123" s="86"/>
      <c r="H123" s="88"/>
      <c r="I123" s="67">
        <f>Tabla3[[#This Row],[VALOR UNITARIO OFERTADO SIN IMPUESTO]]*Tabla3[[#This Row],[DÍAS]]*Tabla3[[#This Row],[CANTIDAD]]</f>
        <v>0</v>
      </c>
      <c r="J123" s="67">
        <f>Tabla3[[#This Row],[VALOR TOTAL SIN IMPUESTO]]*0.19</f>
        <v>0</v>
      </c>
      <c r="K123" s="67"/>
      <c r="L123" s="67">
        <f>Tabla3[[#This Row],[VALOR TOTAL SIN IMPUESTO]]+Tabla3[[#This Row],[IVA]]+Tabla3[[#This Row],[IMPOCONSUMO]]</f>
        <v>0</v>
      </c>
      <c r="M123" s="101"/>
    </row>
    <row r="124" spans="1:13" ht="150" hidden="1" x14ac:dyDescent="0.25">
      <c r="A124" s="68">
        <v>123</v>
      </c>
      <c r="B124" s="69" t="s">
        <v>14</v>
      </c>
      <c r="C124" s="70" t="s">
        <v>203</v>
      </c>
      <c r="D124" s="146" t="s">
        <v>204</v>
      </c>
      <c r="E124" s="66" t="s">
        <v>1041</v>
      </c>
      <c r="F124" s="109">
        <v>201058</v>
      </c>
      <c r="G124" s="86"/>
      <c r="H124" s="88"/>
      <c r="I124" s="67">
        <f>Tabla3[[#This Row],[VALOR UNITARIO OFERTADO SIN IMPUESTO]]*Tabla3[[#This Row],[DÍAS]]*Tabla3[[#This Row],[CANTIDAD]]</f>
        <v>0</v>
      </c>
      <c r="J124" s="67">
        <f>Tabla3[[#This Row],[VALOR TOTAL SIN IMPUESTO]]*0.19</f>
        <v>0</v>
      </c>
      <c r="K124" s="67"/>
      <c r="L124" s="67">
        <f>Tabla3[[#This Row],[VALOR TOTAL SIN IMPUESTO]]+Tabla3[[#This Row],[IVA]]+Tabla3[[#This Row],[IMPOCONSUMO]]</f>
        <v>0</v>
      </c>
      <c r="M124" s="101"/>
    </row>
    <row r="125" spans="1:13" ht="150" hidden="1" x14ac:dyDescent="0.25">
      <c r="A125" s="68">
        <v>124</v>
      </c>
      <c r="B125" s="69" t="s">
        <v>14</v>
      </c>
      <c r="C125" s="70" t="s">
        <v>203</v>
      </c>
      <c r="D125" s="146" t="s">
        <v>204</v>
      </c>
      <c r="E125" s="66" t="s">
        <v>1042</v>
      </c>
      <c r="F125" s="109">
        <v>261740</v>
      </c>
      <c r="G125" s="86"/>
      <c r="H125" s="88"/>
      <c r="I125" s="67">
        <f>Tabla3[[#This Row],[VALOR UNITARIO OFERTADO SIN IMPUESTO]]*Tabla3[[#This Row],[DÍAS]]*Tabla3[[#This Row],[CANTIDAD]]</f>
        <v>0</v>
      </c>
      <c r="J125" s="67">
        <f>Tabla3[[#This Row],[VALOR TOTAL SIN IMPUESTO]]*0.19</f>
        <v>0</v>
      </c>
      <c r="K125" s="67"/>
      <c r="L125" s="67">
        <f>Tabla3[[#This Row],[VALOR TOTAL SIN IMPUESTO]]+Tabla3[[#This Row],[IVA]]+Tabla3[[#This Row],[IMPOCONSUMO]]</f>
        <v>0</v>
      </c>
      <c r="M125" s="101"/>
    </row>
    <row r="126" spans="1:13" ht="150" hidden="1" x14ac:dyDescent="0.25">
      <c r="A126" s="68">
        <v>125</v>
      </c>
      <c r="B126" s="69" t="s">
        <v>14</v>
      </c>
      <c r="C126" s="70" t="s">
        <v>203</v>
      </c>
      <c r="D126" s="146" t="s">
        <v>204</v>
      </c>
      <c r="E126" s="66" t="s">
        <v>1043</v>
      </c>
      <c r="F126" s="109">
        <v>283734</v>
      </c>
      <c r="G126" s="86"/>
      <c r="H126" s="88"/>
      <c r="I126" s="67">
        <f>Tabla3[[#This Row],[VALOR UNITARIO OFERTADO SIN IMPUESTO]]*Tabla3[[#This Row],[DÍAS]]*Tabla3[[#This Row],[CANTIDAD]]</f>
        <v>0</v>
      </c>
      <c r="J126" s="67">
        <f>Tabla3[[#This Row],[VALOR TOTAL SIN IMPUESTO]]*0.19</f>
        <v>0</v>
      </c>
      <c r="K126" s="67"/>
      <c r="L126" s="67">
        <f>Tabla3[[#This Row],[VALOR TOTAL SIN IMPUESTO]]+Tabla3[[#This Row],[IVA]]+Tabla3[[#This Row],[IMPOCONSUMO]]</f>
        <v>0</v>
      </c>
      <c r="M126" s="101"/>
    </row>
    <row r="127" spans="1:13" ht="150" hidden="1" x14ac:dyDescent="0.25">
      <c r="A127" s="68">
        <v>126</v>
      </c>
      <c r="B127" s="69" t="s">
        <v>14</v>
      </c>
      <c r="C127" s="70" t="s">
        <v>203</v>
      </c>
      <c r="D127" s="146" t="s">
        <v>204</v>
      </c>
      <c r="E127" s="66" t="s">
        <v>1044</v>
      </c>
      <c r="F127" s="109">
        <v>307270</v>
      </c>
      <c r="G127" s="86"/>
      <c r="H127" s="88"/>
      <c r="I127" s="67">
        <f>Tabla3[[#This Row],[VALOR UNITARIO OFERTADO SIN IMPUESTO]]*Tabla3[[#This Row],[DÍAS]]*Tabla3[[#This Row],[CANTIDAD]]</f>
        <v>0</v>
      </c>
      <c r="J127" s="67">
        <f>Tabla3[[#This Row],[VALOR TOTAL SIN IMPUESTO]]*0.19</f>
        <v>0</v>
      </c>
      <c r="K127" s="67"/>
      <c r="L127" s="67">
        <f>Tabla3[[#This Row],[VALOR TOTAL SIN IMPUESTO]]+Tabla3[[#This Row],[IVA]]+Tabla3[[#This Row],[IMPOCONSUMO]]</f>
        <v>0</v>
      </c>
      <c r="M127" s="101"/>
    </row>
    <row r="128" spans="1:13" ht="135" hidden="1" x14ac:dyDescent="0.25">
      <c r="A128" s="68">
        <v>127</v>
      </c>
      <c r="B128" s="69" t="s">
        <v>14</v>
      </c>
      <c r="C128" s="70" t="s">
        <v>205</v>
      </c>
      <c r="D128" s="146" t="s">
        <v>206</v>
      </c>
      <c r="E128" s="66" t="s">
        <v>18</v>
      </c>
      <c r="F128" s="109">
        <v>469751</v>
      </c>
      <c r="G128" s="86"/>
      <c r="H128" s="88"/>
      <c r="I128" s="67">
        <f>Tabla3[[#This Row],[VALOR UNITARIO OFERTADO SIN IMPUESTO]]*Tabla3[[#This Row],[DÍAS]]*Tabla3[[#This Row],[CANTIDAD]]</f>
        <v>0</v>
      </c>
      <c r="J128" s="67">
        <f>Tabla3[[#This Row],[VALOR TOTAL SIN IMPUESTO]]*0.19</f>
        <v>0</v>
      </c>
      <c r="K128" s="67"/>
      <c r="L128" s="67">
        <f>Tabla3[[#This Row],[VALOR TOTAL SIN IMPUESTO]]+Tabla3[[#This Row],[IVA]]+Tabla3[[#This Row],[IMPOCONSUMO]]</f>
        <v>0</v>
      </c>
      <c r="M128" s="101"/>
    </row>
    <row r="129" spans="1:13" ht="135" hidden="1" x14ac:dyDescent="0.25">
      <c r="A129" s="68">
        <v>128</v>
      </c>
      <c r="B129" s="69" t="s">
        <v>14</v>
      </c>
      <c r="C129" s="70" t="s">
        <v>205</v>
      </c>
      <c r="D129" s="146" t="s">
        <v>206</v>
      </c>
      <c r="E129" s="66" t="s">
        <v>1035</v>
      </c>
      <c r="F129" s="109">
        <v>575020</v>
      </c>
      <c r="G129" s="86"/>
      <c r="H129" s="88"/>
      <c r="I129" s="67">
        <f>Tabla3[[#This Row],[VALOR UNITARIO OFERTADO SIN IMPUESTO]]*Tabla3[[#This Row],[DÍAS]]*Tabla3[[#This Row],[CANTIDAD]]</f>
        <v>0</v>
      </c>
      <c r="J129" s="67">
        <f>Tabla3[[#This Row],[VALOR TOTAL SIN IMPUESTO]]*0.19</f>
        <v>0</v>
      </c>
      <c r="K129" s="67"/>
      <c r="L129" s="67">
        <f>Tabla3[[#This Row],[VALOR TOTAL SIN IMPUESTO]]+Tabla3[[#This Row],[IVA]]+Tabla3[[#This Row],[IMPOCONSUMO]]</f>
        <v>0</v>
      </c>
      <c r="M129" s="101"/>
    </row>
    <row r="130" spans="1:13" ht="135" hidden="1" x14ac:dyDescent="0.25">
      <c r="A130" s="68">
        <v>129</v>
      </c>
      <c r="B130" s="69" t="s">
        <v>14</v>
      </c>
      <c r="C130" s="70" t="s">
        <v>205</v>
      </c>
      <c r="D130" s="146" t="s">
        <v>206</v>
      </c>
      <c r="E130" s="66" t="s">
        <v>1036</v>
      </c>
      <c r="F130" s="109">
        <v>589486</v>
      </c>
      <c r="G130" s="86"/>
      <c r="H130" s="88"/>
      <c r="I130" s="67">
        <f>Tabla3[[#This Row],[VALOR UNITARIO OFERTADO SIN IMPUESTO]]*Tabla3[[#This Row],[DÍAS]]*Tabla3[[#This Row],[CANTIDAD]]</f>
        <v>0</v>
      </c>
      <c r="J130" s="67">
        <f>Tabla3[[#This Row],[VALOR TOTAL SIN IMPUESTO]]*0.19</f>
        <v>0</v>
      </c>
      <c r="K130" s="67"/>
      <c r="L130" s="67">
        <f>Tabla3[[#This Row],[VALOR TOTAL SIN IMPUESTO]]+Tabla3[[#This Row],[IVA]]+Tabla3[[#This Row],[IMPOCONSUMO]]</f>
        <v>0</v>
      </c>
      <c r="M130" s="101"/>
    </row>
    <row r="131" spans="1:13" ht="135" hidden="1" x14ac:dyDescent="0.25">
      <c r="A131" s="68">
        <v>130</v>
      </c>
      <c r="B131" s="69" t="s">
        <v>14</v>
      </c>
      <c r="C131" s="70" t="s">
        <v>205</v>
      </c>
      <c r="D131" s="146" t="s">
        <v>206</v>
      </c>
      <c r="E131" s="66" t="s">
        <v>1037</v>
      </c>
      <c r="F131" s="109">
        <v>505665</v>
      </c>
      <c r="G131" s="86"/>
      <c r="H131" s="88"/>
      <c r="I131" s="67">
        <f>Tabla3[[#This Row],[VALOR UNITARIO OFERTADO SIN IMPUESTO]]*Tabla3[[#This Row],[DÍAS]]*Tabla3[[#This Row],[CANTIDAD]]</f>
        <v>0</v>
      </c>
      <c r="J131" s="67">
        <f>Tabla3[[#This Row],[VALOR TOTAL SIN IMPUESTO]]*0.19</f>
        <v>0</v>
      </c>
      <c r="K131" s="67"/>
      <c r="L131" s="67">
        <f>Tabla3[[#This Row],[VALOR TOTAL SIN IMPUESTO]]+Tabla3[[#This Row],[IVA]]+Tabla3[[#This Row],[IMPOCONSUMO]]</f>
        <v>0</v>
      </c>
      <c r="M131" s="101"/>
    </row>
    <row r="132" spans="1:13" ht="135" hidden="1" x14ac:dyDescent="0.25">
      <c r="A132" s="68">
        <v>131</v>
      </c>
      <c r="B132" s="69" t="s">
        <v>14</v>
      </c>
      <c r="C132" s="70" t="s">
        <v>205</v>
      </c>
      <c r="D132" s="146" t="s">
        <v>206</v>
      </c>
      <c r="E132" s="66" t="s">
        <v>17</v>
      </c>
      <c r="F132" s="109">
        <v>364382</v>
      </c>
      <c r="G132" s="86"/>
      <c r="H132" s="88"/>
      <c r="I132" s="67">
        <f>Tabla3[[#This Row],[VALOR UNITARIO OFERTADO SIN IMPUESTO]]*Tabla3[[#This Row],[DÍAS]]*Tabla3[[#This Row],[CANTIDAD]]</f>
        <v>0</v>
      </c>
      <c r="J132" s="67">
        <f>Tabla3[[#This Row],[VALOR TOTAL SIN IMPUESTO]]*0.19</f>
        <v>0</v>
      </c>
      <c r="K132" s="67"/>
      <c r="L132" s="67">
        <f>Tabla3[[#This Row],[VALOR TOTAL SIN IMPUESTO]]+Tabla3[[#This Row],[IVA]]+Tabla3[[#This Row],[IMPOCONSUMO]]</f>
        <v>0</v>
      </c>
      <c r="M132" s="101"/>
    </row>
    <row r="133" spans="1:13" ht="135" hidden="1" x14ac:dyDescent="0.25">
      <c r="A133" s="68">
        <v>132</v>
      </c>
      <c r="B133" s="69" t="s">
        <v>14</v>
      </c>
      <c r="C133" s="70" t="s">
        <v>205</v>
      </c>
      <c r="D133" s="146" t="s">
        <v>206</v>
      </c>
      <c r="E133" s="66" t="s">
        <v>1038</v>
      </c>
      <c r="F133" s="109">
        <v>427045</v>
      </c>
      <c r="G133" s="86"/>
      <c r="H133" s="88"/>
      <c r="I133" s="67">
        <f>Tabla3[[#This Row],[VALOR UNITARIO OFERTADO SIN IMPUESTO]]*Tabla3[[#This Row],[DÍAS]]*Tabla3[[#This Row],[CANTIDAD]]</f>
        <v>0</v>
      </c>
      <c r="J133" s="67">
        <f>Tabla3[[#This Row],[VALOR TOTAL SIN IMPUESTO]]*0.19</f>
        <v>0</v>
      </c>
      <c r="K133" s="67"/>
      <c r="L133" s="67">
        <f>Tabla3[[#This Row],[VALOR TOTAL SIN IMPUESTO]]+Tabla3[[#This Row],[IVA]]+Tabla3[[#This Row],[IMPOCONSUMO]]</f>
        <v>0</v>
      </c>
      <c r="M133" s="101"/>
    </row>
    <row r="134" spans="1:13" ht="135" hidden="1" x14ac:dyDescent="0.25">
      <c r="A134" s="68">
        <v>133</v>
      </c>
      <c r="B134" s="69" t="s">
        <v>14</v>
      </c>
      <c r="C134" s="70" t="s">
        <v>205</v>
      </c>
      <c r="D134" s="146" t="s">
        <v>206</v>
      </c>
      <c r="E134" s="66" t="s">
        <v>1039</v>
      </c>
      <c r="F134" s="109">
        <v>469394</v>
      </c>
      <c r="G134" s="86"/>
      <c r="H134" s="88"/>
      <c r="I134" s="67">
        <f>Tabla3[[#This Row],[VALOR UNITARIO OFERTADO SIN IMPUESTO]]*Tabla3[[#This Row],[DÍAS]]*Tabla3[[#This Row],[CANTIDAD]]</f>
        <v>0</v>
      </c>
      <c r="J134" s="67">
        <f>Tabla3[[#This Row],[VALOR TOTAL SIN IMPUESTO]]*0.19</f>
        <v>0</v>
      </c>
      <c r="K134" s="67"/>
      <c r="L134" s="67">
        <f>Tabla3[[#This Row],[VALOR TOTAL SIN IMPUESTO]]+Tabla3[[#This Row],[IVA]]+Tabla3[[#This Row],[IMPOCONSUMO]]</f>
        <v>0</v>
      </c>
      <c r="M134" s="101"/>
    </row>
    <row r="135" spans="1:13" ht="135" hidden="1" x14ac:dyDescent="0.25">
      <c r="A135" s="68">
        <v>134</v>
      </c>
      <c r="B135" s="69" t="s">
        <v>14</v>
      </c>
      <c r="C135" s="70" t="s">
        <v>205</v>
      </c>
      <c r="D135" s="146" t="s">
        <v>206</v>
      </c>
      <c r="E135" s="66" t="s">
        <v>1040</v>
      </c>
      <c r="F135" s="109">
        <v>488261</v>
      </c>
      <c r="G135" s="86"/>
      <c r="H135" s="88"/>
      <c r="I135" s="67">
        <f>Tabla3[[#This Row],[VALOR UNITARIO OFERTADO SIN IMPUESTO]]*Tabla3[[#This Row],[DÍAS]]*Tabla3[[#This Row],[CANTIDAD]]</f>
        <v>0</v>
      </c>
      <c r="J135" s="67">
        <f>Tabla3[[#This Row],[VALOR TOTAL SIN IMPUESTO]]*0.19</f>
        <v>0</v>
      </c>
      <c r="K135" s="67"/>
      <c r="L135" s="67">
        <f>Tabla3[[#This Row],[VALOR TOTAL SIN IMPUESTO]]+Tabla3[[#This Row],[IVA]]+Tabla3[[#This Row],[IMPOCONSUMO]]</f>
        <v>0</v>
      </c>
      <c r="M135" s="101"/>
    </row>
    <row r="136" spans="1:13" ht="270" hidden="1" x14ac:dyDescent="0.25">
      <c r="A136" s="68">
        <v>135</v>
      </c>
      <c r="B136" s="69" t="s">
        <v>14</v>
      </c>
      <c r="C136" s="70" t="s">
        <v>207</v>
      </c>
      <c r="D136" s="146" t="s">
        <v>208</v>
      </c>
      <c r="E136" s="66" t="s">
        <v>18</v>
      </c>
      <c r="F136" s="109">
        <v>479048</v>
      </c>
      <c r="G136" s="86"/>
      <c r="H136" s="88"/>
      <c r="I136" s="67">
        <f>Tabla3[[#This Row],[VALOR UNITARIO OFERTADO SIN IMPUESTO]]*Tabla3[[#This Row],[DÍAS]]*Tabla3[[#This Row],[CANTIDAD]]</f>
        <v>0</v>
      </c>
      <c r="J136" s="67">
        <f>Tabla3[[#This Row],[VALOR TOTAL SIN IMPUESTO]]*0.19</f>
        <v>0</v>
      </c>
      <c r="K136" s="67"/>
      <c r="L136" s="67">
        <f>Tabla3[[#This Row],[VALOR TOTAL SIN IMPUESTO]]+Tabla3[[#This Row],[IVA]]+Tabla3[[#This Row],[IMPOCONSUMO]]</f>
        <v>0</v>
      </c>
      <c r="M136" s="101"/>
    </row>
    <row r="137" spans="1:13" ht="270" hidden="1" x14ac:dyDescent="0.25">
      <c r="A137" s="68">
        <v>136</v>
      </c>
      <c r="B137" s="69" t="s">
        <v>14</v>
      </c>
      <c r="C137" s="70" t="s">
        <v>207</v>
      </c>
      <c r="D137" s="146" t="s">
        <v>208</v>
      </c>
      <c r="E137" s="66" t="s">
        <v>1035</v>
      </c>
      <c r="F137" s="109">
        <v>498668</v>
      </c>
      <c r="G137" s="86"/>
      <c r="H137" s="88"/>
      <c r="I137" s="67">
        <f>Tabla3[[#This Row],[VALOR UNITARIO OFERTADO SIN IMPUESTO]]*Tabla3[[#This Row],[DÍAS]]*Tabla3[[#This Row],[CANTIDAD]]</f>
        <v>0</v>
      </c>
      <c r="J137" s="67">
        <f>Tabla3[[#This Row],[VALOR TOTAL SIN IMPUESTO]]*0.19</f>
        <v>0</v>
      </c>
      <c r="K137" s="67"/>
      <c r="L137" s="67">
        <f>Tabla3[[#This Row],[VALOR TOTAL SIN IMPUESTO]]+Tabla3[[#This Row],[IVA]]+Tabla3[[#This Row],[IMPOCONSUMO]]</f>
        <v>0</v>
      </c>
      <c r="M137" s="101"/>
    </row>
    <row r="138" spans="1:13" ht="270" hidden="1" x14ac:dyDescent="0.25">
      <c r="A138" s="68">
        <v>137</v>
      </c>
      <c r="B138" s="69" t="s">
        <v>14</v>
      </c>
      <c r="C138" s="70" t="s">
        <v>207</v>
      </c>
      <c r="D138" s="146" t="s">
        <v>208</v>
      </c>
      <c r="E138" s="66" t="s">
        <v>1036</v>
      </c>
      <c r="F138" s="109">
        <v>552745</v>
      </c>
      <c r="G138" s="86"/>
      <c r="H138" s="88"/>
      <c r="I138" s="67">
        <f>Tabla3[[#This Row],[VALOR UNITARIO OFERTADO SIN IMPUESTO]]*Tabla3[[#This Row],[DÍAS]]*Tabla3[[#This Row],[CANTIDAD]]</f>
        <v>0</v>
      </c>
      <c r="J138" s="67">
        <f>Tabla3[[#This Row],[VALOR TOTAL SIN IMPUESTO]]*0.19</f>
        <v>0</v>
      </c>
      <c r="K138" s="67"/>
      <c r="L138" s="67">
        <f>Tabla3[[#This Row],[VALOR TOTAL SIN IMPUESTO]]+Tabla3[[#This Row],[IVA]]+Tabla3[[#This Row],[IMPOCONSUMO]]</f>
        <v>0</v>
      </c>
      <c r="M138" s="101"/>
    </row>
    <row r="139" spans="1:13" ht="270" hidden="1" x14ac:dyDescent="0.25">
      <c r="A139" s="68">
        <v>138</v>
      </c>
      <c r="B139" s="69" t="s">
        <v>14</v>
      </c>
      <c r="C139" s="70" t="s">
        <v>207</v>
      </c>
      <c r="D139" s="146" t="s">
        <v>208</v>
      </c>
      <c r="E139" s="66" t="s">
        <v>1037</v>
      </c>
      <c r="F139" s="109">
        <v>461398</v>
      </c>
      <c r="G139" s="86"/>
      <c r="H139" s="88"/>
      <c r="I139" s="67">
        <f>Tabla3[[#This Row],[VALOR UNITARIO OFERTADO SIN IMPUESTO]]*Tabla3[[#This Row],[DÍAS]]*Tabla3[[#This Row],[CANTIDAD]]</f>
        <v>0</v>
      </c>
      <c r="J139" s="67">
        <f>Tabla3[[#This Row],[VALOR TOTAL SIN IMPUESTO]]*0.19</f>
        <v>0</v>
      </c>
      <c r="K139" s="67"/>
      <c r="L139" s="67">
        <f>Tabla3[[#This Row],[VALOR TOTAL SIN IMPUESTO]]+Tabla3[[#This Row],[IVA]]+Tabla3[[#This Row],[IMPOCONSUMO]]</f>
        <v>0</v>
      </c>
      <c r="M139" s="101"/>
    </row>
    <row r="140" spans="1:13" ht="270" hidden="1" x14ac:dyDescent="0.25">
      <c r="A140" s="68">
        <v>139</v>
      </c>
      <c r="B140" s="69" t="s">
        <v>14</v>
      </c>
      <c r="C140" s="70" t="s">
        <v>207</v>
      </c>
      <c r="D140" s="146" t="s">
        <v>208</v>
      </c>
      <c r="E140" s="66" t="s">
        <v>17</v>
      </c>
      <c r="F140" s="109">
        <v>425269</v>
      </c>
      <c r="G140" s="86"/>
      <c r="H140" s="88"/>
      <c r="I140" s="67">
        <f>Tabla3[[#This Row],[VALOR UNITARIO OFERTADO SIN IMPUESTO]]*Tabla3[[#This Row],[DÍAS]]*Tabla3[[#This Row],[CANTIDAD]]</f>
        <v>0</v>
      </c>
      <c r="J140" s="67">
        <f>Tabla3[[#This Row],[VALOR TOTAL SIN IMPUESTO]]*0.19</f>
        <v>0</v>
      </c>
      <c r="K140" s="67"/>
      <c r="L140" s="67">
        <f>Tabla3[[#This Row],[VALOR TOTAL SIN IMPUESTO]]+Tabla3[[#This Row],[IVA]]+Tabla3[[#This Row],[IMPOCONSUMO]]</f>
        <v>0</v>
      </c>
      <c r="M140" s="101"/>
    </row>
    <row r="141" spans="1:13" ht="270" hidden="1" x14ac:dyDescent="0.25">
      <c r="A141" s="68">
        <v>140</v>
      </c>
      <c r="B141" s="69" t="s">
        <v>14</v>
      </c>
      <c r="C141" s="70" t="s">
        <v>207</v>
      </c>
      <c r="D141" s="146" t="s">
        <v>208</v>
      </c>
      <c r="E141" s="66" t="s">
        <v>1038</v>
      </c>
      <c r="F141" s="109">
        <v>462720</v>
      </c>
      <c r="G141" s="86"/>
      <c r="H141" s="88"/>
      <c r="I141" s="67">
        <f>Tabla3[[#This Row],[VALOR UNITARIO OFERTADO SIN IMPUESTO]]*Tabla3[[#This Row],[DÍAS]]*Tabla3[[#This Row],[CANTIDAD]]</f>
        <v>0</v>
      </c>
      <c r="J141" s="67">
        <f>Tabla3[[#This Row],[VALOR TOTAL SIN IMPUESTO]]*0.19</f>
        <v>0</v>
      </c>
      <c r="K141" s="67"/>
      <c r="L141" s="67">
        <f>Tabla3[[#This Row],[VALOR TOTAL SIN IMPUESTO]]+Tabla3[[#This Row],[IVA]]+Tabla3[[#This Row],[IMPOCONSUMO]]</f>
        <v>0</v>
      </c>
      <c r="M141" s="101"/>
    </row>
    <row r="142" spans="1:13" ht="270" hidden="1" x14ac:dyDescent="0.25">
      <c r="A142" s="68">
        <v>141</v>
      </c>
      <c r="B142" s="69" t="s">
        <v>14</v>
      </c>
      <c r="C142" s="70" t="s">
        <v>207</v>
      </c>
      <c r="D142" s="146" t="s">
        <v>208</v>
      </c>
      <c r="E142" s="66" t="s">
        <v>1039</v>
      </c>
      <c r="F142" s="109">
        <v>454672</v>
      </c>
      <c r="G142" s="86"/>
      <c r="H142" s="88"/>
      <c r="I142" s="67">
        <f>Tabla3[[#This Row],[VALOR UNITARIO OFERTADO SIN IMPUESTO]]*Tabla3[[#This Row],[DÍAS]]*Tabla3[[#This Row],[CANTIDAD]]</f>
        <v>0</v>
      </c>
      <c r="J142" s="67">
        <f>Tabla3[[#This Row],[VALOR TOTAL SIN IMPUESTO]]*0.19</f>
        <v>0</v>
      </c>
      <c r="K142" s="67"/>
      <c r="L142" s="67">
        <f>Tabla3[[#This Row],[VALOR TOTAL SIN IMPUESTO]]+Tabla3[[#This Row],[IVA]]+Tabla3[[#This Row],[IMPOCONSUMO]]</f>
        <v>0</v>
      </c>
      <c r="M142" s="101"/>
    </row>
    <row r="143" spans="1:13" ht="270" hidden="1" x14ac:dyDescent="0.25">
      <c r="A143" s="68">
        <v>142</v>
      </c>
      <c r="B143" s="69" t="s">
        <v>14</v>
      </c>
      <c r="C143" s="70" t="s">
        <v>207</v>
      </c>
      <c r="D143" s="146" t="s">
        <v>208</v>
      </c>
      <c r="E143" s="66" t="s">
        <v>1040</v>
      </c>
      <c r="F143" s="109">
        <v>467889</v>
      </c>
      <c r="G143" s="86"/>
      <c r="H143" s="88"/>
      <c r="I143" s="67">
        <f>Tabla3[[#This Row],[VALOR UNITARIO OFERTADO SIN IMPUESTO]]*Tabla3[[#This Row],[DÍAS]]*Tabla3[[#This Row],[CANTIDAD]]</f>
        <v>0</v>
      </c>
      <c r="J143" s="67">
        <f>Tabla3[[#This Row],[VALOR TOTAL SIN IMPUESTO]]*0.19</f>
        <v>0</v>
      </c>
      <c r="K143" s="67"/>
      <c r="L143" s="67">
        <f>Tabla3[[#This Row],[VALOR TOTAL SIN IMPUESTO]]+Tabla3[[#This Row],[IVA]]+Tabla3[[#This Row],[IMPOCONSUMO]]</f>
        <v>0</v>
      </c>
      <c r="M143" s="101"/>
    </row>
    <row r="144" spans="1:13" ht="270" hidden="1" x14ac:dyDescent="0.25">
      <c r="A144" s="68">
        <v>143</v>
      </c>
      <c r="B144" s="69" t="s">
        <v>14</v>
      </c>
      <c r="C144" s="70" t="s">
        <v>207</v>
      </c>
      <c r="D144" s="146" t="s">
        <v>208</v>
      </c>
      <c r="E144" s="66" t="s">
        <v>1041</v>
      </c>
      <c r="F144" s="109">
        <v>350627</v>
      </c>
      <c r="G144" s="86"/>
      <c r="H144" s="88"/>
      <c r="I144" s="67">
        <f>Tabla3[[#This Row],[VALOR UNITARIO OFERTADO SIN IMPUESTO]]*Tabla3[[#This Row],[DÍAS]]*Tabla3[[#This Row],[CANTIDAD]]</f>
        <v>0</v>
      </c>
      <c r="J144" s="67">
        <f>Tabla3[[#This Row],[VALOR TOTAL SIN IMPUESTO]]*0.19</f>
        <v>0</v>
      </c>
      <c r="K144" s="67"/>
      <c r="L144" s="67">
        <f>Tabla3[[#This Row],[VALOR TOTAL SIN IMPUESTO]]+Tabla3[[#This Row],[IVA]]+Tabla3[[#This Row],[IMPOCONSUMO]]</f>
        <v>0</v>
      </c>
      <c r="M144" s="101"/>
    </row>
    <row r="145" spans="1:13" ht="270" hidden="1" x14ac:dyDescent="0.25">
      <c r="A145" s="68">
        <v>144</v>
      </c>
      <c r="B145" s="69" t="s">
        <v>14</v>
      </c>
      <c r="C145" s="70" t="s">
        <v>207</v>
      </c>
      <c r="D145" s="146" t="s">
        <v>208</v>
      </c>
      <c r="E145" s="66" t="s">
        <v>1042</v>
      </c>
      <c r="F145" s="109">
        <v>390557</v>
      </c>
      <c r="G145" s="86"/>
      <c r="H145" s="88"/>
      <c r="I145" s="67">
        <f>Tabla3[[#This Row],[VALOR UNITARIO OFERTADO SIN IMPUESTO]]*Tabla3[[#This Row],[DÍAS]]*Tabla3[[#This Row],[CANTIDAD]]</f>
        <v>0</v>
      </c>
      <c r="J145" s="67">
        <f>Tabla3[[#This Row],[VALOR TOTAL SIN IMPUESTO]]*0.19</f>
        <v>0</v>
      </c>
      <c r="K145" s="67"/>
      <c r="L145" s="67">
        <f>Tabla3[[#This Row],[VALOR TOTAL SIN IMPUESTO]]+Tabla3[[#This Row],[IVA]]+Tabla3[[#This Row],[IMPOCONSUMO]]</f>
        <v>0</v>
      </c>
      <c r="M145" s="101"/>
    </row>
    <row r="146" spans="1:13" ht="270" hidden="1" x14ac:dyDescent="0.25">
      <c r="A146" s="68">
        <v>145</v>
      </c>
      <c r="B146" s="69" t="s">
        <v>14</v>
      </c>
      <c r="C146" s="70" t="s">
        <v>207</v>
      </c>
      <c r="D146" s="146" t="s">
        <v>208</v>
      </c>
      <c r="E146" s="66" t="s">
        <v>1043</v>
      </c>
      <c r="F146" s="109">
        <v>397450</v>
      </c>
      <c r="G146" s="86"/>
      <c r="H146" s="88"/>
      <c r="I146" s="67">
        <f>Tabla3[[#This Row],[VALOR UNITARIO OFERTADO SIN IMPUESTO]]*Tabla3[[#This Row],[DÍAS]]*Tabla3[[#This Row],[CANTIDAD]]</f>
        <v>0</v>
      </c>
      <c r="J146" s="67">
        <f>Tabla3[[#This Row],[VALOR TOTAL SIN IMPUESTO]]*0.19</f>
        <v>0</v>
      </c>
      <c r="K146" s="67"/>
      <c r="L146" s="67">
        <f>Tabla3[[#This Row],[VALOR TOTAL SIN IMPUESTO]]+Tabla3[[#This Row],[IVA]]+Tabla3[[#This Row],[IMPOCONSUMO]]</f>
        <v>0</v>
      </c>
      <c r="M146" s="101"/>
    </row>
    <row r="147" spans="1:13" ht="270" hidden="1" x14ac:dyDescent="0.25">
      <c r="A147" s="68">
        <v>146</v>
      </c>
      <c r="B147" s="69" t="s">
        <v>14</v>
      </c>
      <c r="C147" s="70" t="s">
        <v>207</v>
      </c>
      <c r="D147" s="146" t="s">
        <v>208</v>
      </c>
      <c r="E147" s="66" t="s">
        <v>1044</v>
      </c>
      <c r="F147" s="109">
        <v>410270</v>
      </c>
      <c r="G147" s="86"/>
      <c r="H147" s="88"/>
      <c r="I147" s="67">
        <f>Tabla3[[#This Row],[VALOR UNITARIO OFERTADO SIN IMPUESTO]]*Tabla3[[#This Row],[DÍAS]]*Tabla3[[#This Row],[CANTIDAD]]</f>
        <v>0</v>
      </c>
      <c r="J147" s="67">
        <f>Tabla3[[#This Row],[VALOR TOTAL SIN IMPUESTO]]*0.19</f>
        <v>0</v>
      </c>
      <c r="K147" s="67"/>
      <c r="L147" s="67">
        <f>Tabla3[[#This Row],[VALOR TOTAL SIN IMPUESTO]]+Tabla3[[#This Row],[IVA]]+Tabla3[[#This Row],[IMPOCONSUMO]]</f>
        <v>0</v>
      </c>
      <c r="M147" s="101"/>
    </row>
    <row r="148" spans="1:13" ht="270" hidden="1" x14ac:dyDescent="0.25">
      <c r="A148" s="68">
        <v>147</v>
      </c>
      <c r="B148" s="69" t="s">
        <v>14</v>
      </c>
      <c r="C148" s="70" t="s">
        <v>207</v>
      </c>
      <c r="D148" s="146" t="s">
        <v>208</v>
      </c>
      <c r="E148" s="66" t="s">
        <v>1045</v>
      </c>
      <c r="F148" s="109">
        <v>264513</v>
      </c>
      <c r="G148" s="86"/>
      <c r="H148" s="88"/>
      <c r="I148" s="67">
        <f>Tabla3[[#This Row],[VALOR UNITARIO OFERTADO SIN IMPUESTO]]*Tabla3[[#This Row],[DÍAS]]*Tabla3[[#This Row],[CANTIDAD]]</f>
        <v>0</v>
      </c>
      <c r="J148" s="67">
        <f>Tabla3[[#This Row],[VALOR TOTAL SIN IMPUESTO]]*0.19</f>
        <v>0</v>
      </c>
      <c r="K148" s="67"/>
      <c r="L148" s="67">
        <f>Tabla3[[#This Row],[VALOR TOTAL SIN IMPUESTO]]+Tabla3[[#This Row],[IVA]]+Tabla3[[#This Row],[IMPOCONSUMO]]</f>
        <v>0</v>
      </c>
      <c r="M148" s="101"/>
    </row>
    <row r="149" spans="1:13" ht="270" hidden="1" x14ac:dyDescent="0.25">
      <c r="A149" s="68">
        <v>148</v>
      </c>
      <c r="B149" s="69" t="s">
        <v>14</v>
      </c>
      <c r="C149" s="70" t="s">
        <v>207</v>
      </c>
      <c r="D149" s="146" t="s">
        <v>208</v>
      </c>
      <c r="E149" s="66" t="s">
        <v>1046</v>
      </c>
      <c r="F149" s="109">
        <v>305199</v>
      </c>
      <c r="G149" s="86"/>
      <c r="H149" s="88"/>
      <c r="I149" s="67">
        <f>Tabla3[[#This Row],[VALOR UNITARIO OFERTADO SIN IMPUESTO]]*Tabla3[[#This Row],[DÍAS]]*Tabla3[[#This Row],[CANTIDAD]]</f>
        <v>0</v>
      </c>
      <c r="J149" s="67">
        <f>Tabla3[[#This Row],[VALOR TOTAL SIN IMPUESTO]]*0.19</f>
        <v>0</v>
      </c>
      <c r="K149" s="67"/>
      <c r="L149" s="67">
        <f>Tabla3[[#This Row],[VALOR TOTAL SIN IMPUESTO]]+Tabla3[[#This Row],[IVA]]+Tabla3[[#This Row],[IMPOCONSUMO]]</f>
        <v>0</v>
      </c>
      <c r="M149" s="101"/>
    </row>
    <row r="150" spans="1:13" ht="270" hidden="1" x14ac:dyDescent="0.25">
      <c r="A150" s="68">
        <v>149</v>
      </c>
      <c r="B150" s="69" t="s">
        <v>14</v>
      </c>
      <c r="C150" s="70" t="s">
        <v>207</v>
      </c>
      <c r="D150" s="146" t="s">
        <v>208</v>
      </c>
      <c r="E150" s="66" t="s">
        <v>1047</v>
      </c>
      <c r="F150" s="109">
        <v>319180</v>
      </c>
      <c r="G150" s="86"/>
      <c r="H150" s="88"/>
      <c r="I150" s="67">
        <f>Tabla3[[#This Row],[VALOR UNITARIO OFERTADO SIN IMPUESTO]]*Tabla3[[#This Row],[DÍAS]]*Tabla3[[#This Row],[CANTIDAD]]</f>
        <v>0</v>
      </c>
      <c r="J150" s="67">
        <f>Tabla3[[#This Row],[VALOR TOTAL SIN IMPUESTO]]*0.19</f>
        <v>0</v>
      </c>
      <c r="K150" s="67"/>
      <c r="L150" s="67">
        <f>Tabla3[[#This Row],[VALOR TOTAL SIN IMPUESTO]]+Tabla3[[#This Row],[IVA]]+Tabla3[[#This Row],[IMPOCONSUMO]]</f>
        <v>0</v>
      </c>
      <c r="M150" s="101"/>
    </row>
    <row r="151" spans="1:13" ht="270" hidden="1" x14ac:dyDescent="0.25">
      <c r="A151" s="68">
        <v>150</v>
      </c>
      <c r="B151" s="69" t="s">
        <v>14</v>
      </c>
      <c r="C151" s="70" t="s">
        <v>207</v>
      </c>
      <c r="D151" s="146" t="s">
        <v>208</v>
      </c>
      <c r="E151" s="66" t="s">
        <v>1048</v>
      </c>
      <c r="F151" s="109">
        <v>320226</v>
      </c>
      <c r="G151" s="86"/>
      <c r="H151" s="88"/>
      <c r="I151" s="67">
        <f>Tabla3[[#This Row],[VALOR UNITARIO OFERTADO SIN IMPUESTO]]*Tabla3[[#This Row],[DÍAS]]*Tabla3[[#This Row],[CANTIDAD]]</f>
        <v>0</v>
      </c>
      <c r="J151" s="67">
        <f>Tabla3[[#This Row],[VALOR TOTAL SIN IMPUESTO]]*0.19</f>
        <v>0</v>
      </c>
      <c r="K151" s="67"/>
      <c r="L151" s="67">
        <f>Tabla3[[#This Row],[VALOR TOTAL SIN IMPUESTO]]+Tabla3[[#This Row],[IVA]]+Tabla3[[#This Row],[IMPOCONSUMO]]</f>
        <v>0</v>
      </c>
      <c r="M151" s="101"/>
    </row>
    <row r="152" spans="1:13" ht="120" hidden="1" x14ac:dyDescent="0.25">
      <c r="A152" s="68">
        <v>151</v>
      </c>
      <c r="B152" s="69" t="s">
        <v>14</v>
      </c>
      <c r="C152" s="70" t="s">
        <v>209</v>
      </c>
      <c r="D152" s="146" t="s">
        <v>210</v>
      </c>
      <c r="E152" s="66" t="s">
        <v>1049</v>
      </c>
      <c r="F152" s="109">
        <v>640309</v>
      </c>
      <c r="G152" s="86"/>
      <c r="H152" s="88"/>
      <c r="I152" s="67">
        <f>Tabla3[[#This Row],[VALOR UNITARIO OFERTADO SIN IMPUESTO]]*Tabla3[[#This Row],[DÍAS]]*Tabla3[[#This Row],[CANTIDAD]]</f>
        <v>0</v>
      </c>
      <c r="J152" s="67">
        <f>Tabla3[[#This Row],[VALOR TOTAL SIN IMPUESTO]]*0.19</f>
        <v>0</v>
      </c>
      <c r="K152" s="67"/>
      <c r="L152" s="67">
        <f>Tabla3[[#This Row],[VALOR TOTAL SIN IMPUESTO]]+Tabla3[[#This Row],[IVA]]+Tabla3[[#This Row],[IMPOCONSUMO]]</f>
        <v>0</v>
      </c>
      <c r="M152" s="101"/>
    </row>
    <row r="153" spans="1:13" ht="120" hidden="1" x14ac:dyDescent="0.25">
      <c r="A153" s="68">
        <v>152</v>
      </c>
      <c r="B153" s="69" t="s">
        <v>14</v>
      </c>
      <c r="C153" s="70" t="s">
        <v>209</v>
      </c>
      <c r="D153" s="146" t="s">
        <v>210</v>
      </c>
      <c r="E153" s="66" t="s">
        <v>1050</v>
      </c>
      <c r="F153" s="109">
        <v>778437</v>
      </c>
      <c r="G153" s="86"/>
      <c r="H153" s="88"/>
      <c r="I153" s="67">
        <f>Tabla3[[#This Row],[VALOR UNITARIO OFERTADO SIN IMPUESTO]]*Tabla3[[#This Row],[DÍAS]]*Tabla3[[#This Row],[CANTIDAD]]</f>
        <v>0</v>
      </c>
      <c r="J153" s="67">
        <f>Tabla3[[#This Row],[VALOR TOTAL SIN IMPUESTO]]*0.19</f>
        <v>0</v>
      </c>
      <c r="K153" s="67"/>
      <c r="L153" s="67">
        <f>Tabla3[[#This Row],[VALOR TOTAL SIN IMPUESTO]]+Tabla3[[#This Row],[IVA]]+Tabla3[[#This Row],[IMPOCONSUMO]]</f>
        <v>0</v>
      </c>
      <c r="M153" s="101"/>
    </row>
    <row r="154" spans="1:13" ht="120" hidden="1" x14ac:dyDescent="0.25">
      <c r="A154" s="68">
        <v>153</v>
      </c>
      <c r="B154" s="69" t="s">
        <v>14</v>
      </c>
      <c r="C154" s="70" t="s">
        <v>209</v>
      </c>
      <c r="D154" s="146" t="s">
        <v>210</v>
      </c>
      <c r="E154" s="66" t="s">
        <v>1036</v>
      </c>
      <c r="F154" s="109">
        <v>785027</v>
      </c>
      <c r="G154" s="86"/>
      <c r="H154" s="88"/>
      <c r="I154" s="67">
        <f>Tabla3[[#This Row],[VALOR UNITARIO OFERTADO SIN IMPUESTO]]*Tabla3[[#This Row],[DÍAS]]*Tabla3[[#This Row],[CANTIDAD]]</f>
        <v>0</v>
      </c>
      <c r="J154" s="67">
        <f>Tabla3[[#This Row],[VALOR TOTAL SIN IMPUESTO]]*0.19</f>
        <v>0</v>
      </c>
      <c r="K154" s="67"/>
      <c r="L154" s="67">
        <f>Tabla3[[#This Row],[VALOR TOTAL SIN IMPUESTO]]+Tabla3[[#This Row],[IVA]]+Tabla3[[#This Row],[IMPOCONSUMO]]</f>
        <v>0</v>
      </c>
      <c r="M154" s="101"/>
    </row>
    <row r="155" spans="1:13" ht="120" hidden="1" x14ac:dyDescent="0.25">
      <c r="A155" s="68">
        <v>154</v>
      </c>
      <c r="B155" s="69" t="s">
        <v>14</v>
      </c>
      <c r="C155" s="70" t="s">
        <v>209</v>
      </c>
      <c r="D155" s="146" t="s">
        <v>210</v>
      </c>
      <c r="E155" s="66" t="s">
        <v>1037</v>
      </c>
      <c r="F155" s="109">
        <v>852328</v>
      </c>
      <c r="G155" s="86"/>
      <c r="H155" s="88"/>
      <c r="I155" s="67">
        <f>Tabla3[[#This Row],[VALOR UNITARIO OFERTADO SIN IMPUESTO]]*Tabla3[[#This Row],[DÍAS]]*Tabla3[[#This Row],[CANTIDAD]]</f>
        <v>0</v>
      </c>
      <c r="J155" s="67">
        <f>Tabla3[[#This Row],[VALOR TOTAL SIN IMPUESTO]]*0.19</f>
        <v>0</v>
      </c>
      <c r="K155" s="67"/>
      <c r="L155" s="67">
        <f>Tabla3[[#This Row],[VALOR TOTAL SIN IMPUESTO]]+Tabla3[[#This Row],[IVA]]+Tabla3[[#This Row],[IMPOCONSUMO]]</f>
        <v>0</v>
      </c>
      <c r="M155" s="101"/>
    </row>
    <row r="156" spans="1:13" ht="150" hidden="1" x14ac:dyDescent="0.25">
      <c r="A156" s="68">
        <v>155</v>
      </c>
      <c r="B156" s="69" t="s">
        <v>14</v>
      </c>
      <c r="C156" s="70" t="s">
        <v>211</v>
      </c>
      <c r="D156" s="146" t="s">
        <v>212</v>
      </c>
      <c r="E156" s="66" t="s">
        <v>1052</v>
      </c>
      <c r="F156" s="109">
        <v>543381</v>
      </c>
      <c r="G156" s="86"/>
      <c r="H156" s="88"/>
      <c r="I156" s="67">
        <f>Tabla3[[#This Row],[VALOR UNITARIO OFERTADO SIN IMPUESTO]]*Tabla3[[#This Row],[DÍAS]]*Tabla3[[#This Row],[CANTIDAD]]</f>
        <v>0</v>
      </c>
      <c r="J156" s="67">
        <f>Tabla3[[#This Row],[VALOR TOTAL SIN IMPUESTO]]*0.19</f>
        <v>0</v>
      </c>
      <c r="K156" s="67"/>
      <c r="L156" s="67">
        <f>Tabla3[[#This Row],[VALOR TOTAL SIN IMPUESTO]]+Tabla3[[#This Row],[IVA]]+Tabla3[[#This Row],[IMPOCONSUMO]]</f>
        <v>0</v>
      </c>
      <c r="M156" s="101"/>
    </row>
    <row r="157" spans="1:13" ht="150" hidden="1" x14ac:dyDescent="0.25">
      <c r="A157" s="68">
        <v>156</v>
      </c>
      <c r="B157" s="69" t="s">
        <v>14</v>
      </c>
      <c r="C157" s="70" t="s">
        <v>213</v>
      </c>
      <c r="D157" s="146" t="s">
        <v>214</v>
      </c>
      <c r="E157" s="66" t="s">
        <v>1052</v>
      </c>
      <c r="F157" s="109">
        <v>630200</v>
      </c>
      <c r="G157" s="86"/>
      <c r="H157" s="88"/>
      <c r="I157" s="67">
        <f>Tabla3[[#This Row],[VALOR UNITARIO OFERTADO SIN IMPUESTO]]*Tabla3[[#This Row],[DÍAS]]*Tabla3[[#This Row],[CANTIDAD]]</f>
        <v>0</v>
      </c>
      <c r="J157" s="67">
        <f>Tabla3[[#This Row],[VALOR TOTAL SIN IMPUESTO]]*0.19</f>
        <v>0</v>
      </c>
      <c r="K157" s="67"/>
      <c r="L157" s="67">
        <f>Tabla3[[#This Row],[VALOR TOTAL SIN IMPUESTO]]+Tabla3[[#This Row],[IVA]]+Tabla3[[#This Row],[IMPOCONSUMO]]</f>
        <v>0</v>
      </c>
      <c r="M157" s="101"/>
    </row>
    <row r="158" spans="1:13" ht="135" hidden="1" x14ac:dyDescent="0.25">
      <c r="A158" s="68">
        <v>157</v>
      </c>
      <c r="B158" s="69" t="s">
        <v>14</v>
      </c>
      <c r="C158" s="70" t="s">
        <v>215</v>
      </c>
      <c r="D158" s="146" t="s">
        <v>216</v>
      </c>
      <c r="E158" s="66" t="s">
        <v>1053</v>
      </c>
      <c r="F158" s="109">
        <v>1602387</v>
      </c>
      <c r="G158" s="86"/>
      <c r="H158" s="88"/>
      <c r="I158" s="67">
        <f>Tabla3[[#This Row],[VALOR UNITARIO OFERTADO SIN IMPUESTO]]*Tabla3[[#This Row],[DÍAS]]*Tabla3[[#This Row],[CANTIDAD]]</f>
        <v>0</v>
      </c>
      <c r="J158" s="67">
        <f>Tabla3[[#This Row],[VALOR TOTAL SIN IMPUESTO]]*0.19</f>
        <v>0</v>
      </c>
      <c r="K158" s="67"/>
      <c r="L158" s="67">
        <f>Tabla3[[#This Row],[VALOR TOTAL SIN IMPUESTO]]+Tabla3[[#This Row],[IVA]]+Tabla3[[#This Row],[IMPOCONSUMO]]</f>
        <v>0</v>
      </c>
      <c r="M158" s="101"/>
    </row>
    <row r="159" spans="1:13" ht="135" hidden="1" x14ac:dyDescent="0.25">
      <c r="A159" s="68">
        <v>158</v>
      </c>
      <c r="B159" s="69" t="s">
        <v>14</v>
      </c>
      <c r="C159" s="70" t="s">
        <v>215</v>
      </c>
      <c r="D159" s="146" t="s">
        <v>216</v>
      </c>
      <c r="E159" s="66" t="s">
        <v>29</v>
      </c>
      <c r="F159" s="109">
        <v>2089466</v>
      </c>
      <c r="G159" s="86"/>
      <c r="H159" s="88"/>
      <c r="I159" s="67">
        <f>Tabla3[[#This Row],[VALOR UNITARIO OFERTADO SIN IMPUESTO]]*Tabla3[[#This Row],[DÍAS]]*Tabla3[[#This Row],[CANTIDAD]]</f>
        <v>0</v>
      </c>
      <c r="J159" s="67">
        <f>Tabla3[[#This Row],[VALOR TOTAL SIN IMPUESTO]]*0.19</f>
        <v>0</v>
      </c>
      <c r="K159" s="67"/>
      <c r="L159" s="67">
        <f>Tabla3[[#This Row],[VALOR TOTAL SIN IMPUESTO]]+Tabla3[[#This Row],[IVA]]+Tabla3[[#This Row],[IMPOCONSUMO]]</f>
        <v>0</v>
      </c>
      <c r="M159" s="101"/>
    </row>
    <row r="160" spans="1:13" ht="120" hidden="1" x14ac:dyDescent="0.25">
      <c r="A160" s="68">
        <v>159</v>
      </c>
      <c r="B160" s="69" t="s">
        <v>14</v>
      </c>
      <c r="C160" s="70" t="s">
        <v>217</v>
      </c>
      <c r="D160" s="146" t="s">
        <v>218</v>
      </c>
      <c r="E160" s="66" t="s">
        <v>1052</v>
      </c>
      <c r="F160" s="109">
        <v>1878222</v>
      </c>
      <c r="G160" s="86"/>
      <c r="H160" s="88"/>
      <c r="I160" s="67">
        <f>Tabla3[[#This Row],[VALOR UNITARIO OFERTADO SIN IMPUESTO]]*Tabla3[[#This Row],[DÍAS]]*Tabla3[[#This Row],[CANTIDAD]]</f>
        <v>0</v>
      </c>
      <c r="J160" s="67">
        <f>Tabla3[[#This Row],[VALOR TOTAL SIN IMPUESTO]]*0.19</f>
        <v>0</v>
      </c>
      <c r="K160" s="67"/>
      <c r="L160" s="67">
        <f>Tabla3[[#This Row],[VALOR TOTAL SIN IMPUESTO]]+Tabla3[[#This Row],[IVA]]+Tabla3[[#This Row],[IMPOCONSUMO]]</f>
        <v>0</v>
      </c>
      <c r="M160" s="101"/>
    </row>
    <row r="161" spans="1:13" ht="150" hidden="1" x14ac:dyDescent="0.25">
      <c r="A161" s="68">
        <v>160</v>
      </c>
      <c r="B161" s="69" t="s">
        <v>14</v>
      </c>
      <c r="C161" s="70" t="s">
        <v>219</v>
      </c>
      <c r="D161" s="146" t="s">
        <v>220</v>
      </c>
      <c r="E161" s="66" t="s">
        <v>18</v>
      </c>
      <c r="F161" s="109">
        <v>419610</v>
      </c>
      <c r="G161" s="86"/>
      <c r="H161" s="88"/>
      <c r="I161" s="67">
        <f>Tabla3[[#This Row],[VALOR UNITARIO OFERTADO SIN IMPUESTO]]*Tabla3[[#This Row],[DÍAS]]*Tabla3[[#This Row],[CANTIDAD]]</f>
        <v>0</v>
      </c>
      <c r="J161" s="67">
        <f>Tabla3[[#This Row],[VALOR TOTAL SIN IMPUESTO]]*0.19</f>
        <v>0</v>
      </c>
      <c r="K161" s="67"/>
      <c r="L161" s="67">
        <f>Tabla3[[#This Row],[VALOR TOTAL SIN IMPUESTO]]+Tabla3[[#This Row],[IVA]]+Tabla3[[#This Row],[IMPOCONSUMO]]</f>
        <v>0</v>
      </c>
      <c r="M161" s="101"/>
    </row>
    <row r="162" spans="1:13" ht="150" hidden="1" x14ac:dyDescent="0.25">
      <c r="A162" s="68">
        <v>161</v>
      </c>
      <c r="B162" s="69" t="s">
        <v>14</v>
      </c>
      <c r="C162" s="70" t="s">
        <v>219</v>
      </c>
      <c r="D162" s="146" t="s">
        <v>220</v>
      </c>
      <c r="E162" s="66" t="s">
        <v>1035</v>
      </c>
      <c r="F162" s="109">
        <v>459445</v>
      </c>
      <c r="G162" s="86"/>
      <c r="H162" s="88"/>
      <c r="I162" s="67">
        <f>Tabla3[[#This Row],[VALOR UNITARIO OFERTADO SIN IMPUESTO]]*Tabla3[[#This Row],[DÍAS]]*Tabla3[[#This Row],[CANTIDAD]]</f>
        <v>0</v>
      </c>
      <c r="J162" s="67">
        <f>Tabla3[[#This Row],[VALOR TOTAL SIN IMPUESTO]]*0.19</f>
        <v>0</v>
      </c>
      <c r="K162" s="67"/>
      <c r="L162" s="67">
        <f>Tabla3[[#This Row],[VALOR TOTAL SIN IMPUESTO]]+Tabla3[[#This Row],[IVA]]+Tabla3[[#This Row],[IMPOCONSUMO]]</f>
        <v>0</v>
      </c>
      <c r="M162" s="101"/>
    </row>
    <row r="163" spans="1:13" ht="150" hidden="1" x14ac:dyDescent="0.25">
      <c r="A163" s="68">
        <v>162</v>
      </c>
      <c r="B163" s="69" t="s">
        <v>14</v>
      </c>
      <c r="C163" s="70" t="s">
        <v>219</v>
      </c>
      <c r="D163" s="146" t="s">
        <v>220</v>
      </c>
      <c r="E163" s="66" t="s">
        <v>1036</v>
      </c>
      <c r="F163" s="109">
        <v>482909</v>
      </c>
      <c r="G163" s="86"/>
      <c r="H163" s="88"/>
      <c r="I163" s="67">
        <f>Tabla3[[#This Row],[VALOR UNITARIO OFERTADO SIN IMPUESTO]]*Tabla3[[#This Row],[DÍAS]]*Tabla3[[#This Row],[CANTIDAD]]</f>
        <v>0</v>
      </c>
      <c r="J163" s="67">
        <f>Tabla3[[#This Row],[VALOR TOTAL SIN IMPUESTO]]*0.19</f>
        <v>0</v>
      </c>
      <c r="K163" s="67"/>
      <c r="L163" s="67">
        <f>Tabla3[[#This Row],[VALOR TOTAL SIN IMPUESTO]]+Tabla3[[#This Row],[IVA]]+Tabla3[[#This Row],[IMPOCONSUMO]]</f>
        <v>0</v>
      </c>
      <c r="M163" s="101"/>
    </row>
    <row r="164" spans="1:13" ht="150" hidden="1" x14ac:dyDescent="0.25">
      <c r="A164" s="68">
        <v>163</v>
      </c>
      <c r="B164" s="69" t="s">
        <v>14</v>
      </c>
      <c r="C164" s="70" t="s">
        <v>219</v>
      </c>
      <c r="D164" s="146" t="s">
        <v>220</v>
      </c>
      <c r="E164" s="66" t="s">
        <v>1037</v>
      </c>
      <c r="F164" s="109">
        <v>386430</v>
      </c>
      <c r="G164" s="86"/>
      <c r="H164" s="88"/>
      <c r="I164" s="67">
        <f>Tabla3[[#This Row],[VALOR UNITARIO OFERTADO SIN IMPUESTO]]*Tabla3[[#This Row],[DÍAS]]*Tabla3[[#This Row],[CANTIDAD]]</f>
        <v>0</v>
      </c>
      <c r="J164" s="67">
        <f>Tabla3[[#This Row],[VALOR TOTAL SIN IMPUESTO]]*0.19</f>
        <v>0</v>
      </c>
      <c r="K164" s="67"/>
      <c r="L164" s="67">
        <f>Tabla3[[#This Row],[VALOR TOTAL SIN IMPUESTO]]+Tabla3[[#This Row],[IVA]]+Tabla3[[#This Row],[IMPOCONSUMO]]</f>
        <v>0</v>
      </c>
      <c r="M164" s="101"/>
    </row>
    <row r="165" spans="1:13" ht="150" hidden="1" x14ac:dyDescent="0.25">
      <c r="A165" s="68">
        <v>164</v>
      </c>
      <c r="B165" s="69" t="s">
        <v>14</v>
      </c>
      <c r="C165" s="70" t="s">
        <v>219</v>
      </c>
      <c r="D165" s="146" t="s">
        <v>220</v>
      </c>
      <c r="E165" s="66" t="s">
        <v>17</v>
      </c>
      <c r="F165" s="109">
        <v>366730</v>
      </c>
      <c r="G165" s="86"/>
      <c r="H165" s="88"/>
      <c r="I165" s="67">
        <f>Tabla3[[#This Row],[VALOR UNITARIO OFERTADO SIN IMPUESTO]]*Tabla3[[#This Row],[DÍAS]]*Tabla3[[#This Row],[CANTIDAD]]</f>
        <v>0</v>
      </c>
      <c r="J165" s="67">
        <f>Tabla3[[#This Row],[VALOR TOTAL SIN IMPUESTO]]*0.19</f>
        <v>0</v>
      </c>
      <c r="K165" s="67"/>
      <c r="L165" s="67">
        <f>Tabla3[[#This Row],[VALOR TOTAL SIN IMPUESTO]]+Tabla3[[#This Row],[IVA]]+Tabla3[[#This Row],[IMPOCONSUMO]]</f>
        <v>0</v>
      </c>
      <c r="M165" s="101"/>
    </row>
    <row r="166" spans="1:13" ht="150" hidden="1" x14ac:dyDescent="0.25">
      <c r="A166" s="68">
        <v>165</v>
      </c>
      <c r="B166" s="69" t="s">
        <v>14</v>
      </c>
      <c r="C166" s="70" t="s">
        <v>219</v>
      </c>
      <c r="D166" s="146" t="s">
        <v>220</v>
      </c>
      <c r="E166" s="66" t="s">
        <v>1038</v>
      </c>
      <c r="F166" s="109">
        <v>406772</v>
      </c>
      <c r="G166" s="86"/>
      <c r="H166" s="88"/>
      <c r="I166" s="67">
        <f>Tabla3[[#This Row],[VALOR UNITARIO OFERTADO SIN IMPUESTO]]*Tabla3[[#This Row],[DÍAS]]*Tabla3[[#This Row],[CANTIDAD]]</f>
        <v>0</v>
      </c>
      <c r="J166" s="67">
        <f>Tabla3[[#This Row],[VALOR TOTAL SIN IMPUESTO]]*0.19</f>
        <v>0</v>
      </c>
      <c r="K166" s="67"/>
      <c r="L166" s="67">
        <f>Tabla3[[#This Row],[VALOR TOTAL SIN IMPUESTO]]+Tabla3[[#This Row],[IVA]]+Tabla3[[#This Row],[IMPOCONSUMO]]</f>
        <v>0</v>
      </c>
      <c r="M166" s="101"/>
    </row>
    <row r="167" spans="1:13" ht="150" hidden="1" x14ac:dyDescent="0.25">
      <c r="A167" s="68">
        <v>166</v>
      </c>
      <c r="B167" s="69" t="s">
        <v>14</v>
      </c>
      <c r="C167" s="70" t="s">
        <v>219</v>
      </c>
      <c r="D167" s="146" t="s">
        <v>220</v>
      </c>
      <c r="E167" s="66" t="s">
        <v>1039</v>
      </c>
      <c r="F167" s="109">
        <v>447720</v>
      </c>
      <c r="G167" s="86"/>
      <c r="H167" s="88"/>
      <c r="I167" s="67">
        <f>Tabla3[[#This Row],[VALOR UNITARIO OFERTADO SIN IMPUESTO]]*Tabla3[[#This Row],[DÍAS]]*Tabla3[[#This Row],[CANTIDAD]]</f>
        <v>0</v>
      </c>
      <c r="J167" s="67">
        <f>Tabla3[[#This Row],[VALOR TOTAL SIN IMPUESTO]]*0.19</f>
        <v>0</v>
      </c>
      <c r="K167" s="67"/>
      <c r="L167" s="67">
        <f>Tabla3[[#This Row],[VALOR TOTAL SIN IMPUESTO]]+Tabla3[[#This Row],[IVA]]+Tabla3[[#This Row],[IMPOCONSUMO]]</f>
        <v>0</v>
      </c>
      <c r="M167" s="101"/>
    </row>
    <row r="168" spans="1:13" ht="150" hidden="1" x14ac:dyDescent="0.25">
      <c r="A168" s="68">
        <v>167</v>
      </c>
      <c r="B168" s="69" t="s">
        <v>14</v>
      </c>
      <c r="C168" s="70" t="s">
        <v>219</v>
      </c>
      <c r="D168" s="146" t="s">
        <v>220</v>
      </c>
      <c r="E168" s="66" t="s">
        <v>1040</v>
      </c>
      <c r="F168" s="109">
        <v>476859</v>
      </c>
      <c r="G168" s="86"/>
      <c r="H168" s="88"/>
      <c r="I168" s="67">
        <f>Tabla3[[#This Row],[VALOR UNITARIO OFERTADO SIN IMPUESTO]]*Tabla3[[#This Row],[DÍAS]]*Tabla3[[#This Row],[CANTIDAD]]</f>
        <v>0</v>
      </c>
      <c r="J168" s="67">
        <f>Tabla3[[#This Row],[VALOR TOTAL SIN IMPUESTO]]*0.19</f>
        <v>0</v>
      </c>
      <c r="K168" s="67"/>
      <c r="L168" s="67">
        <f>Tabla3[[#This Row],[VALOR TOTAL SIN IMPUESTO]]+Tabla3[[#This Row],[IVA]]+Tabla3[[#This Row],[IMPOCONSUMO]]</f>
        <v>0</v>
      </c>
      <c r="M168" s="101"/>
    </row>
    <row r="169" spans="1:13" ht="180" hidden="1" x14ac:dyDescent="0.25">
      <c r="A169" s="68">
        <v>168</v>
      </c>
      <c r="B169" s="69" t="s">
        <v>14</v>
      </c>
      <c r="C169" s="70" t="s">
        <v>221</v>
      </c>
      <c r="D169" s="146" t="s">
        <v>222</v>
      </c>
      <c r="E169" s="66" t="s">
        <v>17</v>
      </c>
      <c r="F169" s="109">
        <v>634788</v>
      </c>
      <c r="G169" s="86"/>
      <c r="H169" s="88"/>
      <c r="I169" s="67">
        <f>Tabla3[[#This Row],[VALOR UNITARIO OFERTADO SIN IMPUESTO]]*Tabla3[[#This Row],[DÍAS]]*Tabla3[[#This Row],[CANTIDAD]]</f>
        <v>0</v>
      </c>
      <c r="J169" s="67">
        <f>Tabla3[[#This Row],[VALOR TOTAL SIN IMPUESTO]]*0.19</f>
        <v>0</v>
      </c>
      <c r="K169" s="67"/>
      <c r="L169" s="67">
        <f>Tabla3[[#This Row],[VALOR TOTAL SIN IMPUESTO]]+Tabla3[[#This Row],[IVA]]+Tabla3[[#This Row],[IMPOCONSUMO]]</f>
        <v>0</v>
      </c>
      <c r="M169" s="101"/>
    </row>
    <row r="170" spans="1:13" ht="180" hidden="1" x14ac:dyDescent="0.25">
      <c r="A170" s="68">
        <v>169</v>
      </c>
      <c r="B170" s="69" t="s">
        <v>14</v>
      </c>
      <c r="C170" s="70" t="s">
        <v>221</v>
      </c>
      <c r="D170" s="146" t="s">
        <v>222</v>
      </c>
      <c r="E170" s="66" t="s">
        <v>1038</v>
      </c>
      <c r="F170" s="109">
        <v>694820</v>
      </c>
      <c r="G170" s="86"/>
      <c r="H170" s="88"/>
      <c r="I170" s="67">
        <f>Tabla3[[#This Row],[VALOR UNITARIO OFERTADO SIN IMPUESTO]]*Tabla3[[#This Row],[DÍAS]]*Tabla3[[#This Row],[CANTIDAD]]</f>
        <v>0</v>
      </c>
      <c r="J170" s="67">
        <f>Tabla3[[#This Row],[VALOR TOTAL SIN IMPUESTO]]*0.19</f>
        <v>0</v>
      </c>
      <c r="K170" s="67"/>
      <c r="L170" s="67">
        <f>Tabla3[[#This Row],[VALOR TOTAL SIN IMPUESTO]]+Tabla3[[#This Row],[IVA]]+Tabla3[[#This Row],[IMPOCONSUMO]]</f>
        <v>0</v>
      </c>
      <c r="M170" s="101"/>
    </row>
    <row r="171" spans="1:13" ht="180" hidden="1" x14ac:dyDescent="0.25">
      <c r="A171" s="68">
        <v>170</v>
      </c>
      <c r="B171" s="69" t="s">
        <v>14</v>
      </c>
      <c r="C171" s="70" t="s">
        <v>221</v>
      </c>
      <c r="D171" s="146" t="s">
        <v>222</v>
      </c>
      <c r="E171" s="66" t="s">
        <v>1039</v>
      </c>
      <c r="F171" s="109">
        <v>734350</v>
      </c>
      <c r="G171" s="86"/>
      <c r="H171" s="88"/>
      <c r="I171" s="67">
        <f>Tabla3[[#This Row],[VALOR UNITARIO OFERTADO SIN IMPUESTO]]*Tabla3[[#This Row],[DÍAS]]*Tabla3[[#This Row],[CANTIDAD]]</f>
        <v>0</v>
      </c>
      <c r="J171" s="67">
        <f>Tabla3[[#This Row],[VALOR TOTAL SIN IMPUESTO]]*0.19</f>
        <v>0</v>
      </c>
      <c r="K171" s="67"/>
      <c r="L171" s="67">
        <f>Tabla3[[#This Row],[VALOR TOTAL SIN IMPUESTO]]+Tabla3[[#This Row],[IVA]]+Tabla3[[#This Row],[IMPOCONSUMO]]</f>
        <v>0</v>
      </c>
      <c r="M171" s="101"/>
    </row>
    <row r="172" spans="1:13" ht="180" hidden="1" x14ac:dyDescent="0.25">
      <c r="A172" s="68">
        <v>171</v>
      </c>
      <c r="B172" s="69" t="s">
        <v>14</v>
      </c>
      <c r="C172" s="70" t="s">
        <v>221</v>
      </c>
      <c r="D172" s="146" t="s">
        <v>222</v>
      </c>
      <c r="E172" s="66" t="s">
        <v>1040</v>
      </c>
      <c r="F172" s="109">
        <v>762592</v>
      </c>
      <c r="G172" s="86"/>
      <c r="H172" s="88"/>
      <c r="I172" s="67">
        <f>Tabla3[[#This Row],[VALOR UNITARIO OFERTADO SIN IMPUESTO]]*Tabla3[[#This Row],[DÍAS]]*Tabla3[[#This Row],[CANTIDAD]]</f>
        <v>0</v>
      </c>
      <c r="J172" s="67">
        <f>Tabla3[[#This Row],[VALOR TOTAL SIN IMPUESTO]]*0.19</f>
        <v>0</v>
      </c>
      <c r="K172" s="67"/>
      <c r="L172" s="67">
        <f>Tabla3[[#This Row],[VALOR TOTAL SIN IMPUESTO]]+Tabla3[[#This Row],[IVA]]+Tabla3[[#This Row],[IMPOCONSUMO]]</f>
        <v>0</v>
      </c>
      <c r="M172" s="101"/>
    </row>
    <row r="173" spans="1:13" ht="180" hidden="1" x14ac:dyDescent="0.25">
      <c r="A173" s="68">
        <v>172</v>
      </c>
      <c r="B173" s="69" t="s">
        <v>14</v>
      </c>
      <c r="C173" s="70" t="s">
        <v>223</v>
      </c>
      <c r="D173" s="146" t="s">
        <v>224</v>
      </c>
      <c r="E173" s="66" t="s">
        <v>18</v>
      </c>
      <c r="F173" s="109">
        <v>702312</v>
      </c>
      <c r="G173" s="86"/>
      <c r="H173" s="88"/>
      <c r="I173" s="67">
        <f>Tabla3[[#This Row],[VALOR UNITARIO OFERTADO SIN IMPUESTO]]*Tabla3[[#This Row],[DÍAS]]*Tabla3[[#This Row],[CANTIDAD]]</f>
        <v>0</v>
      </c>
      <c r="J173" s="67">
        <f>Tabla3[[#This Row],[VALOR TOTAL SIN IMPUESTO]]*0.19</f>
        <v>0</v>
      </c>
      <c r="K173" s="67"/>
      <c r="L173" s="67">
        <f>Tabla3[[#This Row],[VALOR TOTAL SIN IMPUESTO]]+Tabla3[[#This Row],[IVA]]+Tabla3[[#This Row],[IMPOCONSUMO]]</f>
        <v>0</v>
      </c>
      <c r="M173" s="101"/>
    </row>
    <row r="174" spans="1:13" ht="180" hidden="1" x14ac:dyDescent="0.25">
      <c r="A174" s="68">
        <v>173</v>
      </c>
      <c r="B174" s="69" t="s">
        <v>14</v>
      </c>
      <c r="C174" s="70" t="s">
        <v>223</v>
      </c>
      <c r="D174" s="146" t="s">
        <v>224</v>
      </c>
      <c r="E174" s="66" t="s">
        <v>1035</v>
      </c>
      <c r="F174" s="109">
        <v>810400</v>
      </c>
      <c r="G174" s="86"/>
      <c r="H174" s="88"/>
      <c r="I174" s="67">
        <f>Tabla3[[#This Row],[VALOR UNITARIO OFERTADO SIN IMPUESTO]]*Tabla3[[#This Row],[DÍAS]]*Tabla3[[#This Row],[CANTIDAD]]</f>
        <v>0</v>
      </c>
      <c r="J174" s="67">
        <f>Tabla3[[#This Row],[VALOR TOTAL SIN IMPUESTO]]*0.19</f>
        <v>0</v>
      </c>
      <c r="K174" s="67"/>
      <c r="L174" s="67">
        <f>Tabla3[[#This Row],[VALOR TOTAL SIN IMPUESTO]]+Tabla3[[#This Row],[IVA]]+Tabla3[[#This Row],[IMPOCONSUMO]]</f>
        <v>0</v>
      </c>
      <c r="M174" s="101"/>
    </row>
    <row r="175" spans="1:13" ht="180" hidden="1" x14ac:dyDescent="0.25">
      <c r="A175" s="68">
        <v>174</v>
      </c>
      <c r="B175" s="69" t="s">
        <v>14</v>
      </c>
      <c r="C175" s="70" t="s">
        <v>223</v>
      </c>
      <c r="D175" s="146" t="s">
        <v>224</v>
      </c>
      <c r="E175" s="66" t="s">
        <v>1036</v>
      </c>
      <c r="F175" s="109">
        <v>840101</v>
      </c>
      <c r="G175" s="86"/>
      <c r="H175" s="88"/>
      <c r="I175" s="67">
        <f>Tabla3[[#This Row],[VALOR UNITARIO OFERTADO SIN IMPUESTO]]*Tabla3[[#This Row],[DÍAS]]*Tabla3[[#This Row],[CANTIDAD]]</f>
        <v>0</v>
      </c>
      <c r="J175" s="67">
        <f>Tabla3[[#This Row],[VALOR TOTAL SIN IMPUESTO]]*0.19</f>
        <v>0</v>
      </c>
      <c r="K175" s="67"/>
      <c r="L175" s="67">
        <f>Tabla3[[#This Row],[VALOR TOTAL SIN IMPUESTO]]+Tabla3[[#This Row],[IVA]]+Tabla3[[#This Row],[IMPOCONSUMO]]</f>
        <v>0</v>
      </c>
      <c r="M175" s="101"/>
    </row>
    <row r="176" spans="1:13" ht="180" hidden="1" x14ac:dyDescent="0.25">
      <c r="A176" s="68">
        <v>175</v>
      </c>
      <c r="B176" s="69" t="s">
        <v>14</v>
      </c>
      <c r="C176" s="70" t="s">
        <v>223</v>
      </c>
      <c r="D176" s="146" t="s">
        <v>224</v>
      </c>
      <c r="E176" s="66" t="s">
        <v>1037</v>
      </c>
      <c r="F176" s="109">
        <v>1006641</v>
      </c>
      <c r="G176" s="86"/>
      <c r="H176" s="88"/>
      <c r="I176" s="67">
        <f>Tabla3[[#This Row],[VALOR UNITARIO OFERTADO SIN IMPUESTO]]*Tabla3[[#This Row],[DÍAS]]*Tabla3[[#This Row],[CANTIDAD]]</f>
        <v>0</v>
      </c>
      <c r="J176" s="67">
        <f>Tabla3[[#This Row],[VALOR TOTAL SIN IMPUESTO]]*0.19</f>
        <v>0</v>
      </c>
      <c r="K176" s="67"/>
      <c r="L176" s="67">
        <f>Tabla3[[#This Row],[VALOR TOTAL SIN IMPUESTO]]+Tabla3[[#This Row],[IVA]]+Tabla3[[#This Row],[IMPOCONSUMO]]</f>
        <v>0</v>
      </c>
      <c r="M176" s="101"/>
    </row>
    <row r="177" spans="1:13" ht="180" hidden="1" x14ac:dyDescent="0.25">
      <c r="A177" s="71">
        <v>176</v>
      </c>
      <c r="B177" s="72" t="s">
        <v>14</v>
      </c>
      <c r="C177" s="73" t="s">
        <v>223</v>
      </c>
      <c r="D177" s="147" t="s">
        <v>224</v>
      </c>
      <c r="E177" s="66" t="s">
        <v>17</v>
      </c>
      <c r="F177" s="109">
        <v>603736</v>
      </c>
      <c r="G177" s="89"/>
      <c r="H177" s="88"/>
      <c r="I177" s="67">
        <f>Tabla3[[#This Row],[VALOR UNITARIO OFERTADO SIN IMPUESTO]]*Tabla3[[#This Row],[DÍAS]]*Tabla3[[#This Row],[CANTIDAD]]</f>
        <v>0</v>
      </c>
      <c r="J177" s="67">
        <f>Tabla3[[#This Row],[VALOR TOTAL SIN IMPUESTO]]*0.19</f>
        <v>0</v>
      </c>
      <c r="K177" s="67"/>
      <c r="L177" s="67">
        <f>Tabla3[[#This Row],[VALOR TOTAL SIN IMPUESTO]]+Tabla3[[#This Row],[IVA]]+Tabla3[[#This Row],[IMPOCONSUMO]]</f>
        <v>0</v>
      </c>
      <c r="M177" s="101"/>
    </row>
    <row r="178" spans="1:13" ht="171" hidden="1" x14ac:dyDescent="0.25">
      <c r="A178" s="71">
        <v>177</v>
      </c>
      <c r="B178" s="72" t="s">
        <v>14</v>
      </c>
      <c r="C178" s="74" t="s">
        <v>223</v>
      </c>
      <c r="D178" s="148" t="s">
        <v>224</v>
      </c>
      <c r="E178" s="66" t="s">
        <v>1038</v>
      </c>
      <c r="F178" s="109">
        <v>670034</v>
      </c>
      <c r="G178" s="88"/>
      <c r="H178" s="90"/>
      <c r="I178" s="67">
        <f>Tabla3[[#This Row],[VALOR UNITARIO OFERTADO SIN IMPUESTO]]*Tabla3[[#This Row],[DÍAS]]*Tabla3[[#This Row],[CANTIDAD]]</f>
        <v>0</v>
      </c>
      <c r="J178" s="67">
        <f>Tabla3[[#This Row],[VALOR TOTAL SIN IMPUESTO]]*0.19</f>
        <v>0</v>
      </c>
      <c r="K178" s="67"/>
      <c r="L178" s="67">
        <f>Tabla3[[#This Row],[VALOR TOTAL SIN IMPUESTO]]+Tabla3[[#This Row],[IVA]]+Tabla3[[#This Row],[IMPOCONSUMO]]</f>
        <v>0</v>
      </c>
      <c r="M178" s="101"/>
    </row>
    <row r="179" spans="1:13" ht="171" hidden="1" x14ac:dyDescent="0.25">
      <c r="A179" s="71">
        <v>178</v>
      </c>
      <c r="B179" s="72" t="s">
        <v>14</v>
      </c>
      <c r="C179" s="75" t="s">
        <v>223</v>
      </c>
      <c r="D179" s="149" t="s">
        <v>224</v>
      </c>
      <c r="E179" s="66" t="s">
        <v>1039</v>
      </c>
      <c r="F179" s="109">
        <v>682267</v>
      </c>
      <c r="G179" s="91"/>
      <c r="H179" s="92"/>
      <c r="I179" s="67">
        <f>Tabla3[[#This Row],[VALOR UNITARIO OFERTADO SIN IMPUESTO]]*Tabla3[[#This Row],[DÍAS]]*Tabla3[[#This Row],[CANTIDAD]]</f>
        <v>0</v>
      </c>
      <c r="J179" s="67">
        <f>Tabla3[[#This Row],[VALOR TOTAL SIN IMPUESTO]]*0.19</f>
        <v>0</v>
      </c>
      <c r="K179" s="67"/>
      <c r="L179" s="67">
        <f>Tabla3[[#This Row],[VALOR TOTAL SIN IMPUESTO]]+Tabla3[[#This Row],[IVA]]+Tabla3[[#This Row],[IMPOCONSUMO]]</f>
        <v>0</v>
      </c>
      <c r="M179" s="101"/>
    </row>
    <row r="180" spans="1:13" ht="171" hidden="1" x14ac:dyDescent="0.25">
      <c r="A180" s="71">
        <v>179</v>
      </c>
      <c r="B180" s="72" t="s">
        <v>14</v>
      </c>
      <c r="C180" s="75" t="s">
        <v>223</v>
      </c>
      <c r="D180" s="149" t="s">
        <v>224</v>
      </c>
      <c r="E180" s="66" t="s">
        <v>1040</v>
      </c>
      <c r="F180" s="109">
        <v>741785</v>
      </c>
      <c r="G180" s="88"/>
      <c r="H180" s="90"/>
      <c r="I180" s="67">
        <f>Tabla3[[#This Row],[VALOR UNITARIO OFERTADO SIN IMPUESTO]]*Tabla3[[#This Row],[DÍAS]]*Tabla3[[#This Row],[CANTIDAD]]</f>
        <v>0</v>
      </c>
      <c r="J180" s="67">
        <f>Tabla3[[#This Row],[VALOR TOTAL SIN IMPUESTO]]*0.19</f>
        <v>0</v>
      </c>
      <c r="K180" s="67"/>
      <c r="L180" s="67">
        <f>Tabla3[[#This Row],[VALOR TOTAL SIN IMPUESTO]]+Tabla3[[#This Row],[IVA]]+Tabla3[[#This Row],[IMPOCONSUMO]]</f>
        <v>0</v>
      </c>
      <c r="M180" s="101"/>
    </row>
    <row r="181" spans="1:13" ht="30" hidden="1" x14ac:dyDescent="0.25">
      <c r="A181" s="71">
        <v>180</v>
      </c>
      <c r="B181" s="72" t="s">
        <v>19</v>
      </c>
      <c r="C181" s="75" t="s">
        <v>225</v>
      </c>
      <c r="D181" s="149" t="s">
        <v>226</v>
      </c>
      <c r="E181" s="66" t="s">
        <v>118</v>
      </c>
      <c r="F181" s="109">
        <v>6862</v>
      </c>
      <c r="G181" s="88"/>
      <c r="H181" s="90"/>
      <c r="I181" s="67">
        <f>Tabla3[[#This Row],[VALOR UNITARIO OFERTADO SIN IMPUESTO]]*Tabla3[[#This Row],[DÍAS]]*Tabla3[[#This Row],[CANTIDAD]]</f>
        <v>0</v>
      </c>
      <c r="J181" s="67">
        <f>Tabla3[[#This Row],[VALOR TOTAL SIN IMPUESTO]]*0.19</f>
        <v>0</v>
      </c>
      <c r="K181" s="67"/>
      <c r="L181" s="67">
        <f>Tabla3[[#This Row],[VALOR TOTAL SIN IMPUESTO]]+Tabla3[[#This Row],[IVA]]+Tabla3[[#This Row],[IMPOCONSUMO]]</f>
        <v>0</v>
      </c>
      <c r="M181" s="101"/>
    </row>
    <row r="182" spans="1:13" ht="30" hidden="1" x14ac:dyDescent="0.25">
      <c r="A182" s="71">
        <v>181</v>
      </c>
      <c r="B182" s="69" t="s">
        <v>19</v>
      </c>
      <c r="C182" s="75" t="s">
        <v>227</v>
      </c>
      <c r="D182" s="149" t="s">
        <v>228</v>
      </c>
      <c r="E182" s="66" t="s">
        <v>118</v>
      </c>
      <c r="F182" s="109">
        <v>123898</v>
      </c>
      <c r="G182" s="88"/>
      <c r="H182" s="92"/>
      <c r="I182" s="67">
        <f>Tabla3[[#This Row],[VALOR UNITARIO OFERTADO SIN IMPUESTO]]*Tabla3[[#This Row],[DÍAS]]*Tabla3[[#This Row],[CANTIDAD]]</f>
        <v>0</v>
      </c>
      <c r="J182" s="67">
        <f>Tabla3[[#This Row],[VALOR TOTAL SIN IMPUESTO]]*0.19</f>
        <v>0</v>
      </c>
      <c r="K182" s="67"/>
      <c r="L182" s="67">
        <f>Tabla3[[#This Row],[VALOR TOTAL SIN IMPUESTO]]+Tabla3[[#This Row],[IVA]]+Tabla3[[#This Row],[IMPOCONSUMO]]</f>
        <v>0</v>
      </c>
      <c r="M182" s="101"/>
    </row>
    <row r="183" spans="1:13" ht="42.75" hidden="1" x14ac:dyDescent="0.25">
      <c r="A183" s="71">
        <v>182</v>
      </c>
      <c r="B183" s="69" t="s">
        <v>19</v>
      </c>
      <c r="C183" s="75" t="s">
        <v>20</v>
      </c>
      <c r="D183" s="149" t="s">
        <v>229</v>
      </c>
      <c r="E183" s="66" t="s">
        <v>118</v>
      </c>
      <c r="F183" s="109">
        <v>109170</v>
      </c>
      <c r="G183" s="88"/>
      <c r="H183" s="92"/>
      <c r="I183" s="67">
        <f>Tabla3[[#This Row],[VALOR UNITARIO OFERTADO SIN IMPUESTO]]*Tabla3[[#This Row],[DÍAS]]*Tabla3[[#This Row],[CANTIDAD]]</f>
        <v>0</v>
      </c>
      <c r="J183" s="67">
        <f>Tabla3[[#This Row],[VALOR TOTAL SIN IMPUESTO]]*0.19</f>
        <v>0</v>
      </c>
      <c r="K183" s="67"/>
      <c r="L183" s="67">
        <f>Tabla3[[#This Row],[VALOR TOTAL SIN IMPUESTO]]+Tabla3[[#This Row],[IVA]]+Tabla3[[#This Row],[IMPOCONSUMO]]</f>
        <v>0</v>
      </c>
      <c r="M183" s="101"/>
    </row>
    <row r="184" spans="1:13" ht="71.25" hidden="1" x14ac:dyDescent="0.25">
      <c r="A184" s="71">
        <v>183</v>
      </c>
      <c r="B184" s="69" t="s">
        <v>19</v>
      </c>
      <c r="C184" s="75" t="s">
        <v>230</v>
      </c>
      <c r="D184" s="149" t="s">
        <v>231</v>
      </c>
      <c r="E184" s="66" t="s">
        <v>118</v>
      </c>
      <c r="F184" s="109">
        <v>299566</v>
      </c>
      <c r="G184" s="93"/>
      <c r="H184" s="88"/>
      <c r="I184" s="67">
        <f>Tabla3[[#This Row],[VALOR UNITARIO OFERTADO SIN IMPUESTO]]*Tabla3[[#This Row],[DÍAS]]*Tabla3[[#This Row],[CANTIDAD]]</f>
        <v>0</v>
      </c>
      <c r="J184" s="67">
        <f>Tabla3[[#This Row],[VALOR TOTAL SIN IMPUESTO]]*0.19</f>
        <v>0</v>
      </c>
      <c r="K184" s="67"/>
      <c r="L184" s="67">
        <f>Tabla3[[#This Row],[VALOR TOTAL SIN IMPUESTO]]+Tabla3[[#This Row],[IVA]]+Tabla3[[#This Row],[IMPOCONSUMO]]</f>
        <v>0</v>
      </c>
      <c r="M184" s="101"/>
    </row>
    <row r="185" spans="1:13" ht="71.25" hidden="1" x14ac:dyDescent="0.25">
      <c r="A185" s="71">
        <v>184</v>
      </c>
      <c r="B185" s="69" t="s">
        <v>19</v>
      </c>
      <c r="C185" s="75" t="s">
        <v>232</v>
      </c>
      <c r="D185" s="149" t="s">
        <v>233</v>
      </c>
      <c r="E185" s="66" t="s">
        <v>118</v>
      </c>
      <c r="F185" s="109">
        <v>259813</v>
      </c>
      <c r="G185" s="93"/>
      <c r="H185" s="88"/>
      <c r="I185" s="67">
        <f>Tabla3[[#This Row],[VALOR UNITARIO OFERTADO SIN IMPUESTO]]*Tabla3[[#This Row],[DÍAS]]*Tabla3[[#This Row],[CANTIDAD]]</f>
        <v>0</v>
      </c>
      <c r="J185" s="67">
        <f>Tabla3[[#This Row],[VALOR TOTAL SIN IMPUESTO]]*0.19</f>
        <v>0</v>
      </c>
      <c r="K185" s="67"/>
      <c r="L185" s="67">
        <f>Tabla3[[#This Row],[VALOR TOTAL SIN IMPUESTO]]+Tabla3[[#This Row],[IVA]]+Tabla3[[#This Row],[IMPOCONSUMO]]</f>
        <v>0</v>
      </c>
      <c r="M185" s="101"/>
    </row>
    <row r="186" spans="1:13" ht="71.25" hidden="1" x14ac:dyDescent="0.25">
      <c r="A186" s="71">
        <v>185</v>
      </c>
      <c r="B186" s="69" t="s">
        <v>19</v>
      </c>
      <c r="C186" s="75" t="s">
        <v>234</v>
      </c>
      <c r="D186" s="149" t="s">
        <v>235</v>
      </c>
      <c r="E186" s="66" t="s">
        <v>118</v>
      </c>
      <c r="F186" s="109">
        <v>236249</v>
      </c>
      <c r="G186" s="93"/>
      <c r="H186" s="88"/>
      <c r="I186" s="67">
        <f>Tabla3[[#This Row],[VALOR UNITARIO OFERTADO SIN IMPUESTO]]*Tabla3[[#This Row],[DÍAS]]*Tabla3[[#This Row],[CANTIDAD]]</f>
        <v>0</v>
      </c>
      <c r="J186" s="67">
        <f>Tabla3[[#This Row],[VALOR TOTAL SIN IMPUESTO]]*0.19</f>
        <v>0</v>
      </c>
      <c r="K186" s="67"/>
      <c r="L186" s="67">
        <f>Tabla3[[#This Row],[VALOR TOTAL SIN IMPUESTO]]+Tabla3[[#This Row],[IVA]]+Tabla3[[#This Row],[IMPOCONSUMO]]</f>
        <v>0</v>
      </c>
      <c r="M186" s="101"/>
    </row>
    <row r="187" spans="1:13" ht="30" hidden="1" x14ac:dyDescent="0.25">
      <c r="A187" s="71">
        <v>186</v>
      </c>
      <c r="B187" s="69" t="s">
        <v>19</v>
      </c>
      <c r="C187" s="75" t="s">
        <v>236</v>
      </c>
      <c r="D187" s="149" t="s">
        <v>237</v>
      </c>
      <c r="E187" s="66" t="s">
        <v>118</v>
      </c>
      <c r="F187" s="109">
        <v>43665</v>
      </c>
      <c r="G187" s="93"/>
      <c r="H187" s="88"/>
      <c r="I187" s="67">
        <f>Tabla3[[#This Row],[VALOR UNITARIO OFERTADO SIN IMPUESTO]]*Tabla3[[#This Row],[DÍAS]]*Tabla3[[#This Row],[CANTIDAD]]</f>
        <v>0</v>
      </c>
      <c r="J187" s="67">
        <f>Tabla3[[#This Row],[VALOR TOTAL SIN IMPUESTO]]*0.19</f>
        <v>0</v>
      </c>
      <c r="K187" s="67"/>
      <c r="L187" s="67">
        <f>Tabla3[[#This Row],[VALOR TOTAL SIN IMPUESTO]]+Tabla3[[#This Row],[IVA]]+Tabla3[[#This Row],[IMPOCONSUMO]]</f>
        <v>0</v>
      </c>
      <c r="M187" s="101"/>
    </row>
    <row r="188" spans="1:13" ht="57" hidden="1" x14ac:dyDescent="0.25">
      <c r="A188" s="71">
        <v>187</v>
      </c>
      <c r="B188" s="69" t="s">
        <v>19</v>
      </c>
      <c r="C188" s="75" t="s">
        <v>238</v>
      </c>
      <c r="D188" s="149" t="s">
        <v>239</v>
      </c>
      <c r="E188" s="66" t="s">
        <v>118</v>
      </c>
      <c r="F188" s="109">
        <v>45302</v>
      </c>
      <c r="G188" s="93"/>
      <c r="H188" s="88"/>
      <c r="I188" s="67">
        <f>Tabla3[[#This Row],[VALOR UNITARIO OFERTADO SIN IMPUESTO]]*Tabla3[[#This Row],[DÍAS]]*Tabla3[[#This Row],[CANTIDAD]]</f>
        <v>0</v>
      </c>
      <c r="J188" s="67">
        <f>Tabla3[[#This Row],[VALOR TOTAL SIN IMPUESTO]]*0.19</f>
        <v>0</v>
      </c>
      <c r="K188" s="67"/>
      <c r="L188" s="67">
        <f>Tabla3[[#This Row],[VALOR TOTAL SIN IMPUESTO]]+Tabla3[[#This Row],[IVA]]+Tabla3[[#This Row],[IMPOCONSUMO]]</f>
        <v>0</v>
      </c>
      <c r="M188" s="101"/>
    </row>
    <row r="189" spans="1:13" ht="57" hidden="1" x14ac:dyDescent="0.25">
      <c r="A189" s="71">
        <v>188</v>
      </c>
      <c r="B189" s="72" t="s">
        <v>19</v>
      </c>
      <c r="C189" s="75" t="s">
        <v>240</v>
      </c>
      <c r="D189" s="149" t="s">
        <v>241</v>
      </c>
      <c r="E189" s="66" t="s">
        <v>118</v>
      </c>
      <c r="F189" s="109">
        <v>53709</v>
      </c>
      <c r="G189" s="93"/>
      <c r="H189" s="88"/>
      <c r="I189" s="67">
        <f>Tabla3[[#This Row],[VALOR UNITARIO OFERTADO SIN IMPUESTO]]*Tabla3[[#This Row],[DÍAS]]*Tabla3[[#This Row],[CANTIDAD]]</f>
        <v>0</v>
      </c>
      <c r="J189" s="67">
        <f>Tabla3[[#This Row],[VALOR TOTAL SIN IMPUESTO]]*0.19</f>
        <v>0</v>
      </c>
      <c r="K189" s="67"/>
      <c r="L189" s="67">
        <f>Tabla3[[#This Row],[VALOR TOTAL SIN IMPUESTO]]+Tabla3[[#This Row],[IVA]]+Tabla3[[#This Row],[IMPOCONSUMO]]</f>
        <v>0</v>
      </c>
      <c r="M189" s="101"/>
    </row>
    <row r="190" spans="1:13" ht="57" hidden="1" x14ac:dyDescent="0.25">
      <c r="A190" s="71">
        <v>189</v>
      </c>
      <c r="B190" s="72" t="s">
        <v>19</v>
      </c>
      <c r="C190" s="75" t="s">
        <v>242</v>
      </c>
      <c r="D190" s="149" t="s">
        <v>243</v>
      </c>
      <c r="E190" s="66" t="s">
        <v>118</v>
      </c>
      <c r="F190" s="109">
        <v>66216</v>
      </c>
      <c r="G190" s="93"/>
      <c r="H190" s="88"/>
      <c r="I190" s="67">
        <f>Tabla3[[#This Row],[VALOR UNITARIO OFERTADO SIN IMPUESTO]]*Tabla3[[#This Row],[DÍAS]]*Tabla3[[#This Row],[CANTIDAD]]</f>
        <v>0</v>
      </c>
      <c r="J190" s="67">
        <f>Tabla3[[#This Row],[VALOR TOTAL SIN IMPUESTO]]*0.19</f>
        <v>0</v>
      </c>
      <c r="K190" s="67"/>
      <c r="L190" s="67">
        <f>Tabla3[[#This Row],[VALOR TOTAL SIN IMPUESTO]]+Tabla3[[#This Row],[IVA]]+Tabla3[[#This Row],[IMPOCONSUMO]]</f>
        <v>0</v>
      </c>
      <c r="M190" s="101"/>
    </row>
    <row r="191" spans="1:13" ht="57" hidden="1" x14ac:dyDescent="0.25">
      <c r="A191" s="71">
        <v>190</v>
      </c>
      <c r="B191" s="72" t="s">
        <v>19</v>
      </c>
      <c r="C191" s="75" t="s">
        <v>244</v>
      </c>
      <c r="D191" s="149" t="s">
        <v>245</v>
      </c>
      <c r="E191" s="66" t="s">
        <v>118</v>
      </c>
      <c r="F191" s="109">
        <v>833145</v>
      </c>
      <c r="G191" s="93"/>
      <c r="H191" s="88"/>
      <c r="I191" s="67">
        <f>Tabla3[[#This Row],[VALOR UNITARIO OFERTADO SIN IMPUESTO]]*Tabla3[[#This Row],[DÍAS]]*Tabla3[[#This Row],[CANTIDAD]]</f>
        <v>0</v>
      </c>
      <c r="J191" s="67">
        <f>Tabla3[[#This Row],[VALOR TOTAL SIN IMPUESTO]]*0.19</f>
        <v>0</v>
      </c>
      <c r="K191" s="67"/>
      <c r="L191" s="67">
        <f>Tabla3[[#This Row],[VALOR TOTAL SIN IMPUESTO]]+Tabla3[[#This Row],[IVA]]+Tabla3[[#This Row],[IMPOCONSUMO]]</f>
        <v>0</v>
      </c>
      <c r="M191" s="101"/>
    </row>
    <row r="192" spans="1:13" ht="30" hidden="1" x14ac:dyDescent="0.25">
      <c r="A192" s="71">
        <v>191</v>
      </c>
      <c r="B192" s="72" t="s">
        <v>19</v>
      </c>
      <c r="C192" s="75" t="s">
        <v>246</v>
      </c>
      <c r="D192" s="149" t="s">
        <v>247</v>
      </c>
      <c r="E192" s="66" t="s">
        <v>118</v>
      </c>
      <c r="F192" s="109">
        <v>15100</v>
      </c>
      <c r="G192" s="93"/>
      <c r="H192" s="88"/>
      <c r="I192" s="67">
        <f>Tabla3[[#This Row],[VALOR UNITARIO OFERTADO SIN IMPUESTO]]*Tabla3[[#This Row],[DÍAS]]*Tabla3[[#This Row],[CANTIDAD]]</f>
        <v>0</v>
      </c>
      <c r="J192" s="67">
        <f>Tabla3[[#This Row],[VALOR TOTAL SIN IMPUESTO]]*0.19</f>
        <v>0</v>
      </c>
      <c r="K192" s="67"/>
      <c r="L192" s="67">
        <f>Tabla3[[#This Row],[VALOR TOTAL SIN IMPUESTO]]+Tabla3[[#This Row],[IVA]]+Tabla3[[#This Row],[IMPOCONSUMO]]</f>
        <v>0</v>
      </c>
      <c r="M192" s="101"/>
    </row>
    <row r="193" spans="1:13" ht="71.25" hidden="1" x14ac:dyDescent="0.25">
      <c r="A193" s="71">
        <v>192</v>
      </c>
      <c r="B193" s="72" t="s">
        <v>19</v>
      </c>
      <c r="C193" s="75" t="s">
        <v>248</v>
      </c>
      <c r="D193" s="149" t="s">
        <v>249</v>
      </c>
      <c r="E193" s="66" t="s">
        <v>118</v>
      </c>
      <c r="F193" s="109">
        <v>3426355</v>
      </c>
      <c r="G193" s="93"/>
      <c r="H193" s="88"/>
      <c r="I193" s="67">
        <f>Tabla3[[#This Row],[VALOR UNITARIO OFERTADO SIN IMPUESTO]]*Tabla3[[#This Row],[DÍAS]]*Tabla3[[#This Row],[CANTIDAD]]</f>
        <v>0</v>
      </c>
      <c r="J193" s="67">
        <f>Tabla3[[#This Row],[VALOR TOTAL SIN IMPUESTO]]*0.19</f>
        <v>0</v>
      </c>
      <c r="K193" s="67"/>
      <c r="L193" s="67">
        <f>Tabla3[[#This Row],[VALOR TOTAL SIN IMPUESTO]]+Tabla3[[#This Row],[IVA]]+Tabla3[[#This Row],[IMPOCONSUMO]]</f>
        <v>0</v>
      </c>
      <c r="M193" s="101"/>
    </row>
    <row r="194" spans="1:13" ht="71.25" hidden="1" x14ac:dyDescent="0.25">
      <c r="A194" s="71">
        <v>193</v>
      </c>
      <c r="B194" s="72" t="s">
        <v>19</v>
      </c>
      <c r="C194" s="75" t="s">
        <v>250</v>
      </c>
      <c r="D194" s="149" t="s">
        <v>251</v>
      </c>
      <c r="E194" s="66" t="s">
        <v>118</v>
      </c>
      <c r="F194" s="109">
        <v>2469712</v>
      </c>
      <c r="G194" s="93"/>
      <c r="H194" s="88"/>
      <c r="I194" s="67">
        <f>Tabla3[[#This Row],[VALOR UNITARIO OFERTADO SIN IMPUESTO]]*Tabla3[[#This Row],[DÍAS]]*Tabla3[[#This Row],[CANTIDAD]]</f>
        <v>0</v>
      </c>
      <c r="J194" s="67">
        <f>Tabla3[[#This Row],[VALOR TOTAL SIN IMPUESTO]]*0.19</f>
        <v>0</v>
      </c>
      <c r="K194" s="67"/>
      <c r="L194" s="67">
        <f>Tabla3[[#This Row],[VALOR TOTAL SIN IMPUESTO]]+Tabla3[[#This Row],[IVA]]+Tabla3[[#This Row],[IMPOCONSUMO]]</f>
        <v>0</v>
      </c>
      <c r="M194" s="101"/>
    </row>
    <row r="195" spans="1:13" ht="71.25" hidden="1" x14ac:dyDescent="0.25">
      <c r="A195" s="71">
        <v>194</v>
      </c>
      <c r="B195" s="72" t="s">
        <v>19</v>
      </c>
      <c r="C195" s="75" t="s">
        <v>252</v>
      </c>
      <c r="D195" s="149" t="s">
        <v>253</v>
      </c>
      <c r="E195" s="66" t="s">
        <v>118</v>
      </c>
      <c r="F195" s="109">
        <v>1606031</v>
      </c>
      <c r="G195" s="93"/>
      <c r="H195" s="88"/>
      <c r="I195" s="67">
        <f>Tabla3[[#This Row],[VALOR UNITARIO OFERTADO SIN IMPUESTO]]*Tabla3[[#This Row],[DÍAS]]*Tabla3[[#This Row],[CANTIDAD]]</f>
        <v>0</v>
      </c>
      <c r="J195" s="67">
        <f>Tabla3[[#This Row],[VALOR TOTAL SIN IMPUESTO]]*0.19</f>
        <v>0</v>
      </c>
      <c r="K195" s="67"/>
      <c r="L195" s="67">
        <f>Tabla3[[#This Row],[VALOR TOTAL SIN IMPUESTO]]+Tabla3[[#This Row],[IVA]]+Tabla3[[#This Row],[IMPOCONSUMO]]</f>
        <v>0</v>
      </c>
      <c r="M195" s="101"/>
    </row>
    <row r="196" spans="1:13" ht="71.25" hidden="1" x14ac:dyDescent="0.25">
      <c r="A196" s="71">
        <v>195</v>
      </c>
      <c r="B196" s="72" t="s">
        <v>19</v>
      </c>
      <c r="C196" s="75" t="s">
        <v>254</v>
      </c>
      <c r="D196" s="149" t="s">
        <v>255</v>
      </c>
      <c r="E196" s="66" t="s">
        <v>118</v>
      </c>
      <c r="F196" s="109">
        <v>1832449</v>
      </c>
      <c r="G196" s="93"/>
      <c r="H196" s="88"/>
      <c r="I196" s="67">
        <f>Tabla3[[#This Row],[VALOR UNITARIO OFERTADO SIN IMPUESTO]]*Tabla3[[#This Row],[DÍAS]]*Tabla3[[#This Row],[CANTIDAD]]</f>
        <v>0</v>
      </c>
      <c r="J196" s="67">
        <f>Tabla3[[#This Row],[VALOR TOTAL SIN IMPUESTO]]*0.19</f>
        <v>0</v>
      </c>
      <c r="K196" s="67"/>
      <c r="L196" s="67">
        <f>Tabla3[[#This Row],[VALOR TOTAL SIN IMPUESTO]]+Tabla3[[#This Row],[IVA]]+Tabla3[[#This Row],[IMPOCONSUMO]]</f>
        <v>0</v>
      </c>
      <c r="M196" s="101"/>
    </row>
    <row r="197" spans="1:13" ht="71.25" hidden="1" x14ac:dyDescent="0.25">
      <c r="A197" s="71">
        <v>196</v>
      </c>
      <c r="B197" s="72" t="s">
        <v>19</v>
      </c>
      <c r="C197" s="75" t="s">
        <v>256</v>
      </c>
      <c r="D197" s="149" t="s">
        <v>257</v>
      </c>
      <c r="E197" s="66" t="s">
        <v>118</v>
      </c>
      <c r="F197" s="109">
        <v>2755925</v>
      </c>
      <c r="G197" s="93"/>
      <c r="H197" s="88"/>
      <c r="I197" s="67">
        <f>Tabla3[[#This Row],[VALOR UNITARIO OFERTADO SIN IMPUESTO]]*Tabla3[[#This Row],[DÍAS]]*Tabla3[[#This Row],[CANTIDAD]]</f>
        <v>0</v>
      </c>
      <c r="J197" s="67">
        <f>Tabla3[[#This Row],[VALOR TOTAL SIN IMPUESTO]]*0.19</f>
        <v>0</v>
      </c>
      <c r="K197" s="67"/>
      <c r="L197" s="67">
        <f>Tabla3[[#This Row],[VALOR TOTAL SIN IMPUESTO]]+Tabla3[[#This Row],[IVA]]+Tabla3[[#This Row],[IMPOCONSUMO]]</f>
        <v>0</v>
      </c>
      <c r="M197" s="101"/>
    </row>
    <row r="198" spans="1:13" ht="13.5" hidden="1" customHeight="1" x14ac:dyDescent="0.25">
      <c r="A198" s="71">
        <v>197</v>
      </c>
      <c r="B198" s="72" t="s">
        <v>19</v>
      </c>
      <c r="C198" s="75" t="s">
        <v>258</v>
      </c>
      <c r="D198" s="149" t="s">
        <v>259</v>
      </c>
      <c r="E198" s="66" t="s">
        <v>118</v>
      </c>
      <c r="F198" s="109">
        <v>2854894</v>
      </c>
      <c r="G198" s="93"/>
      <c r="H198" s="88"/>
      <c r="I198" s="67">
        <f>Tabla3[[#This Row],[VALOR UNITARIO OFERTADO SIN IMPUESTO]]*Tabla3[[#This Row],[DÍAS]]*Tabla3[[#This Row],[CANTIDAD]]</f>
        <v>0</v>
      </c>
      <c r="J198" s="67">
        <f>Tabla3[[#This Row],[VALOR TOTAL SIN IMPUESTO]]*0.19</f>
        <v>0</v>
      </c>
      <c r="K198" s="67"/>
      <c r="L198" s="67">
        <f>Tabla3[[#This Row],[VALOR TOTAL SIN IMPUESTO]]+Tabla3[[#This Row],[IVA]]+Tabla3[[#This Row],[IMPOCONSUMO]]</f>
        <v>0</v>
      </c>
      <c r="M198" s="101"/>
    </row>
    <row r="199" spans="1:13" ht="242.25" hidden="1" x14ac:dyDescent="0.25">
      <c r="A199" s="132">
        <v>198</v>
      </c>
      <c r="B199" s="72" t="s">
        <v>19</v>
      </c>
      <c r="C199" s="75" t="s">
        <v>260</v>
      </c>
      <c r="D199" s="149" t="s">
        <v>261</v>
      </c>
      <c r="E199" s="66" t="s">
        <v>118</v>
      </c>
      <c r="F199" s="109">
        <v>2097788</v>
      </c>
      <c r="G199" s="93"/>
      <c r="H199" s="88"/>
      <c r="I199" s="67">
        <f>Tabla3[[#This Row],[VALOR UNITARIO OFERTADO SIN IMPUESTO]]*Tabla3[[#This Row],[DÍAS]]*Tabla3[[#This Row],[CANTIDAD]]</f>
        <v>0</v>
      </c>
      <c r="J199" s="67">
        <f>Tabla3[[#This Row],[VALOR TOTAL SIN IMPUESTO]]*0.19</f>
        <v>0</v>
      </c>
      <c r="K199" s="67"/>
      <c r="L199" s="67">
        <f>Tabla3[[#This Row],[VALOR TOTAL SIN IMPUESTO]]+Tabla3[[#This Row],[IVA]]+Tabla3[[#This Row],[IMPOCONSUMO]]</f>
        <v>0</v>
      </c>
      <c r="M199" s="101" t="s">
        <v>1100</v>
      </c>
    </row>
    <row r="200" spans="1:13" ht="242.25" hidden="1" x14ac:dyDescent="0.25">
      <c r="A200" s="71">
        <v>199</v>
      </c>
      <c r="B200" s="72" t="s">
        <v>19</v>
      </c>
      <c r="C200" s="75" t="s">
        <v>262</v>
      </c>
      <c r="D200" s="149" t="s">
        <v>263</v>
      </c>
      <c r="E200" s="66" t="s">
        <v>118</v>
      </c>
      <c r="F200" s="109">
        <v>3566435</v>
      </c>
      <c r="G200" s="93"/>
      <c r="H200" s="88"/>
      <c r="I200" s="67">
        <f>Tabla3[[#This Row],[VALOR UNITARIO OFERTADO SIN IMPUESTO]]*Tabla3[[#This Row],[DÍAS]]*Tabla3[[#This Row],[CANTIDAD]]</f>
        <v>0</v>
      </c>
      <c r="J200" s="67">
        <f>Tabla3[[#This Row],[VALOR TOTAL SIN IMPUESTO]]*0.19</f>
        <v>0</v>
      </c>
      <c r="K200" s="67"/>
      <c r="L200" s="67">
        <f>Tabla3[[#This Row],[VALOR TOTAL SIN IMPUESTO]]+Tabla3[[#This Row],[IVA]]+Tabla3[[#This Row],[IMPOCONSUMO]]</f>
        <v>0</v>
      </c>
      <c r="M200" s="101"/>
    </row>
    <row r="201" spans="1:13" ht="30" hidden="1" x14ac:dyDescent="0.25">
      <c r="A201" s="71">
        <v>200</v>
      </c>
      <c r="B201" s="72" t="s">
        <v>19</v>
      </c>
      <c r="C201" s="75" t="s">
        <v>264</v>
      </c>
      <c r="D201" s="149" t="s">
        <v>265</v>
      </c>
      <c r="E201" s="66" t="s">
        <v>118</v>
      </c>
      <c r="F201" s="109">
        <v>12534</v>
      </c>
      <c r="G201" s="91"/>
      <c r="H201" s="92"/>
      <c r="I201" s="67">
        <f>Tabla3[[#This Row],[VALOR UNITARIO OFERTADO SIN IMPUESTO]]*Tabla3[[#This Row],[DÍAS]]*Tabla3[[#This Row],[CANTIDAD]]</f>
        <v>0</v>
      </c>
      <c r="J201" s="67">
        <f>Tabla3[[#This Row],[VALOR TOTAL SIN IMPUESTO]]*0.19</f>
        <v>0</v>
      </c>
      <c r="K201" s="67"/>
      <c r="L201" s="67">
        <f>Tabla3[[#This Row],[VALOR TOTAL SIN IMPUESTO]]+Tabla3[[#This Row],[IVA]]+Tabla3[[#This Row],[IMPOCONSUMO]]</f>
        <v>0</v>
      </c>
      <c r="M201" s="101"/>
    </row>
    <row r="202" spans="1:13" ht="42.75" hidden="1" x14ac:dyDescent="0.25">
      <c r="A202" s="71">
        <v>201</v>
      </c>
      <c r="B202" s="72" t="s">
        <v>19</v>
      </c>
      <c r="C202" s="75" t="s">
        <v>266</v>
      </c>
      <c r="D202" s="149" t="s">
        <v>267</v>
      </c>
      <c r="E202" s="66" t="s">
        <v>118</v>
      </c>
      <c r="F202" s="109">
        <v>146721</v>
      </c>
      <c r="G202" s="91"/>
      <c r="H202" s="92"/>
      <c r="I202" s="67">
        <f>Tabla3[[#This Row],[VALOR UNITARIO OFERTADO SIN IMPUESTO]]*Tabla3[[#This Row],[DÍAS]]*Tabla3[[#This Row],[CANTIDAD]]</f>
        <v>0</v>
      </c>
      <c r="J202" s="67">
        <f>Tabla3[[#This Row],[VALOR TOTAL SIN IMPUESTO]]*0.19</f>
        <v>0</v>
      </c>
      <c r="K202" s="67"/>
      <c r="L202" s="67">
        <f>Tabla3[[#This Row],[VALOR TOTAL SIN IMPUESTO]]+Tabla3[[#This Row],[IVA]]+Tabla3[[#This Row],[IMPOCONSUMO]]</f>
        <v>0</v>
      </c>
      <c r="M202" s="101"/>
    </row>
    <row r="203" spans="1:13" ht="42.75" hidden="1" x14ac:dyDescent="0.25">
      <c r="A203" s="71">
        <v>202</v>
      </c>
      <c r="B203" s="72" t="s">
        <v>19</v>
      </c>
      <c r="C203" s="75" t="s">
        <v>268</v>
      </c>
      <c r="D203" s="149" t="s">
        <v>269</v>
      </c>
      <c r="E203" s="66" t="s">
        <v>118</v>
      </c>
      <c r="F203" s="109">
        <v>526893</v>
      </c>
      <c r="G203" s="91"/>
      <c r="H203" s="88"/>
      <c r="I203" s="67">
        <f>Tabla3[[#This Row],[VALOR UNITARIO OFERTADO SIN IMPUESTO]]*Tabla3[[#This Row],[DÍAS]]*Tabla3[[#This Row],[CANTIDAD]]</f>
        <v>0</v>
      </c>
      <c r="J203" s="67">
        <f>Tabla3[[#This Row],[VALOR TOTAL SIN IMPUESTO]]*0.19</f>
        <v>0</v>
      </c>
      <c r="K203" s="67"/>
      <c r="L203" s="67">
        <f>Tabla3[[#This Row],[VALOR TOTAL SIN IMPUESTO]]+Tabla3[[#This Row],[IVA]]+Tabla3[[#This Row],[IMPOCONSUMO]]</f>
        <v>0</v>
      </c>
      <c r="M203" s="101"/>
    </row>
    <row r="204" spans="1:13" ht="30" hidden="1" x14ac:dyDescent="0.25">
      <c r="A204" s="71">
        <v>203</v>
      </c>
      <c r="B204" s="72" t="s">
        <v>19</v>
      </c>
      <c r="C204" s="75" t="s">
        <v>270</v>
      </c>
      <c r="D204" s="149" t="s">
        <v>271</v>
      </c>
      <c r="E204" s="66" t="s">
        <v>118</v>
      </c>
      <c r="F204" s="109">
        <v>147966</v>
      </c>
      <c r="G204" s="93"/>
      <c r="H204" s="88"/>
      <c r="I204" s="67">
        <f>Tabla3[[#This Row],[VALOR UNITARIO OFERTADO SIN IMPUESTO]]*Tabla3[[#This Row],[DÍAS]]*Tabla3[[#This Row],[CANTIDAD]]</f>
        <v>0</v>
      </c>
      <c r="J204" s="67">
        <f>Tabla3[[#This Row],[VALOR TOTAL SIN IMPUESTO]]*0.19</f>
        <v>0</v>
      </c>
      <c r="K204" s="67"/>
      <c r="L204" s="67">
        <f>Tabla3[[#This Row],[VALOR TOTAL SIN IMPUESTO]]+Tabla3[[#This Row],[IVA]]+Tabla3[[#This Row],[IMPOCONSUMO]]</f>
        <v>0</v>
      </c>
      <c r="M204" s="101"/>
    </row>
    <row r="205" spans="1:13" ht="30" hidden="1" x14ac:dyDescent="0.25">
      <c r="A205" s="71">
        <v>204</v>
      </c>
      <c r="B205" s="72" t="s">
        <v>19</v>
      </c>
      <c r="C205" s="75" t="s">
        <v>272</v>
      </c>
      <c r="D205" s="149" t="s">
        <v>273</v>
      </c>
      <c r="E205" s="66" t="s">
        <v>118</v>
      </c>
      <c r="F205" s="109">
        <v>10510</v>
      </c>
      <c r="G205" s="93"/>
      <c r="H205" s="88"/>
      <c r="I205" s="67">
        <f>Tabla3[[#This Row],[VALOR UNITARIO OFERTADO SIN IMPUESTO]]*Tabla3[[#This Row],[DÍAS]]*Tabla3[[#This Row],[CANTIDAD]]</f>
        <v>0</v>
      </c>
      <c r="J205" s="67">
        <f>Tabla3[[#This Row],[VALOR TOTAL SIN IMPUESTO]]*0.19</f>
        <v>0</v>
      </c>
      <c r="K205" s="67"/>
      <c r="L205" s="67">
        <f>Tabla3[[#This Row],[VALOR TOTAL SIN IMPUESTO]]+Tabla3[[#This Row],[IVA]]+Tabla3[[#This Row],[IMPOCONSUMO]]</f>
        <v>0</v>
      </c>
      <c r="M205" s="101"/>
    </row>
    <row r="206" spans="1:13" ht="30" hidden="1" x14ac:dyDescent="0.25">
      <c r="A206" s="71">
        <v>205</v>
      </c>
      <c r="B206" s="72" t="s">
        <v>19</v>
      </c>
      <c r="C206" s="75" t="s">
        <v>274</v>
      </c>
      <c r="D206" s="149" t="s">
        <v>275</v>
      </c>
      <c r="E206" s="66" t="s">
        <v>118</v>
      </c>
      <c r="F206" s="109">
        <v>19496</v>
      </c>
      <c r="G206" s="93"/>
      <c r="H206" s="88"/>
      <c r="I206" s="67">
        <f>Tabla3[[#This Row],[VALOR UNITARIO OFERTADO SIN IMPUESTO]]*Tabla3[[#This Row],[DÍAS]]*Tabla3[[#This Row],[CANTIDAD]]</f>
        <v>0</v>
      </c>
      <c r="J206" s="67">
        <f>Tabla3[[#This Row],[VALOR TOTAL SIN IMPUESTO]]*0.19</f>
        <v>0</v>
      </c>
      <c r="K206" s="67"/>
      <c r="L206" s="67">
        <f>Tabla3[[#This Row],[VALOR TOTAL SIN IMPUESTO]]+Tabla3[[#This Row],[IVA]]+Tabla3[[#This Row],[IMPOCONSUMO]]</f>
        <v>0</v>
      </c>
      <c r="M206" s="101"/>
    </row>
    <row r="207" spans="1:13" ht="71.25" hidden="1" x14ac:dyDescent="0.25">
      <c r="A207" s="71">
        <v>206</v>
      </c>
      <c r="B207" s="72" t="s">
        <v>19</v>
      </c>
      <c r="C207" s="75" t="s">
        <v>276</v>
      </c>
      <c r="D207" s="149" t="s">
        <v>277</v>
      </c>
      <c r="E207" s="66" t="s">
        <v>118</v>
      </c>
      <c r="F207" s="109">
        <v>31872</v>
      </c>
      <c r="G207" s="93"/>
      <c r="H207" s="88"/>
      <c r="I207" s="67">
        <f>Tabla3[[#This Row],[VALOR UNITARIO OFERTADO SIN IMPUESTO]]*Tabla3[[#This Row],[DÍAS]]*Tabla3[[#This Row],[CANTIDAD]]</f>
        <v>0</v>
      </c>
      <c r="J207" s="67">
        <f>Tabla3[[#This Row],[VALOR TOTAL SIN IMPUESTO]]*0.19</f>
        <v>0</v>
      </c>
      <c r="K207" s="67"/>
      <c r="L207" s="67">
        <f>Tabla3[[#This Row],[VALOR TOTAL SIN IMPUESTO]]+Tabla3[[#This Row],[IVA]]+Tabla3[[#This Row],[IMPOCONSUMO]]</f>
        <v>0</v>
      </c>
      <c r="M207" s="101"/>
    </row>
    <row r="208" spans="1:13" ht="71.25" hidden="1" x14ac:dyDescent="0.25">
      <c r="A208" s="71">
        <v>207</v>
      </c>
      <c r="B208" s="72" t="s">
        <v>19</v>
      </c>
      <c r="C208" s="75" t="s">
        <v>278</v>
      </c>
      <c r="D208" s="149" t="s">
        <v>279</v>
      </c>
      <c r="E208" s="66" t="s">
        <v>118</v>
      </c>
      <c r="F208" s="109">
        <v>7017</v>
      </c>
      <c r="G208" s="93"/>
      <c r="H208" s="88"/>
      <c r="I208" s="67">
        <f>Tabla3[[#This Row],[VALOR UNITARIO OFERTADO SIN IMPUESTO]]*Tabla3[[#This Row],[DÍAS]]*Tabla3[[#This Row],[CANTIDAD]]</f>
        <v>0</v>
      </c>
      <c r="J208" s="67">
        <f>Tabla3[[#This Row],[VALOR TOTAL SIN IMPUESTO]]*0.19</f>
        <v>0</v>
      </c>
      <c r="K208" s="67"/>
      <c r="L208" s="67">
        <f>Tabla3[[#This Row],[VALOR TOTAL SIN IMPUESTO]]+Tabla3[[#This Row],[IVA]]+Tabla3[[#This Row],[IMPOCONSUMO]]</f>
        <v>0</v>
      </c>
      <c r="M208" s="101"/>
    </row>
    <row r="209" spans="1:13" ht="42.75" hidden="1" x14ac:dyDescent="0.25">
      <c r="A209" s="71">
        <v>208</v>
      </c>
      <c r="B209" s="72" t="s">
        <v>19</v>
      </c>
      <c r="C209" s="75" t="s">
        <v>280</v>
      </c>
      <c r="D209" s="149" t="s">
        <v>281</v>
      </c>
      <c r="E209" s="66" t="s">
        <v>118</v>
      </c>
      <c r="F209" s="109">
        <v>50726</v>
      </c>
      <c r="G209" s="93"/>
      <c r="H209" s="88"/>
      <c r="I209" s="67">
        <f>Tabla3[[#This Row],[VALOR UNITARIO OFERTADO SIN IMPUESTO]]*Tabla3[[#This Row],[DÍAS]]*Tabla3[[#This Row],[CANTIDAD]]</f>
        <v>0</v>
      </c>
      <c r="J209" s="67">
        <f>Tabla3[[#This Row],[VALOR TOTAL SIN IMPUESTO]]*0.19</f>
        <v>0</v>
      </c>
      <c r="K209" s="67"/>
      <c r="L209" s="67">
        <f>Tabla3[[#This Row],[VALOR TOTAL SIN IMPUESTO]]+Tabla3[[#This Row],[IVA]]+Tabla3[[#This Row],[IMPOCONSUMO]]</f>
        <v>0</v>
      </c>
      <c r="M209" s="101"/>
    </row>
    <row r="210" spans="1:13" ht="42.75" hidden="1" x14ac:dyDescent="0.25">
      <c r="A210" s="71">
        <v>209</v>
      </c>
      <c r="B210" s="72" t="s">
        <v>19</v>
      </c>
      <c r="C210" s="75" t="s">
        <v>282</v>
      </c>
      <c r="D210" s="149" t="s">
        <v>283</v>
      </c>
      <c r="E210" s="66" t="s">
        <v>118</v>
      </c>
      <c r="F210" s="109">
        <v>16028</v>
      </c>
      <c r="G210" s="93"/>
      <c r="H210" s="88"/>
      <c r="I210" s="67">
        <f>Tabla3[[#This Row],[VALOR UNITARIO OFERTADO SIN IMPUESTO]]*Tabla3[[#This Row],[DÍAS]]*Tabla3[[#This Row],[CANTIDAD]]</f>
        <v>0</v>
      </c>
      <c r="J210" s="67">
        <f>Tabla3[[#This Row],[VALOR TOTAL SIN IMPUESTO]]*0.19</f>
        <v>0</v>
      </c>
      <c r="K210" s="67"/>
      <c r="L210" s="67">
        <f>Tabla3[[#This Row],[VALOR TOTAL SIN IMPUESTO]]+Tabla3[[#This Row],[IVA]]+Tabla3[[#This Row],[IMPOCONSUMO]]</f>
        <v>0</v>
      </c>
      <c r="M210" s="101"/>
    </row>
    <row r="211" spans="1:13" ht="71.25" hidden="1" x14ac:dyDescent="0.25">
      <c r="A211" s="71">
        <v>210</v>
      </c>
      <c r="B211" s="72" t="s">
        <v>19</v>
      </c>
      <c r="C211" s="75" t="s">
        <v>284</v>
      </c>
      <c r="D211" s="149" t="s">
        <v>285</v>
      </c>
      <c r="E211" s="66" t="s">
        <v>118</v>
      </c>
      <c r="F211" s="109">
        <v>41412</v>
      </c>
      <c r="G211" s="93"/>
      <c r="H211" s="88"/>
      <c r="I211" s="67">
        <f>Tabla3[[#This Row],[VALOR UNITARIO OFERTADO SIN IMPUESTO]]*Tabla3[[#This Row],[DÍAS]]*Tabla3[[#This Row],[CANTIDAD]]</f>
        <v>0</v>
      </c>
      <c r="J211" s="67">
        <f>Tabla3[[#This Row],[VALOR TOTAL SIN IMPUESTO]]*0.19</f>
        <v>0</v>
      </c>
      <c r="K211" s="67"/>
      <c r="L211" s="67">
        <f>Tabla3[[#This Row],[VALOR TOTAL SIN IMPUESTO]]+Tabla3[[#This Row],[IVA]]+Tabla3[[#This Row],[IMPOCONSUMO]]</f>
        <v>0</v>
      </c>
      <c r="M211" s="101"/>
    </row>
    <row r="212" spans="1:13" ht="30" hidden="1" x14ac:dyDescent="0.25">
      <c r="A212" s="71">
        <v>211</v>
      </c>
      <c r="B212" s="72" t="s">
        <v>19</v>
      </c>
      <c r="C212" s="75" t="s">
        <v>286</v>
      </c>
      <c r="D212" s="149" t="s">
        <v>287</v>
      </c>
      <c r="E212" s="66" t="s">
        <v>118</v>
      </c>
      <c r="F212" s="109">
        <v>63383</v>
      </c>
      <c r="G212" s="93"/>
      <c r="H212" s="88"/>
      <c r="I212" s="67">
        <f>Tabla3[[#This Row],[VALOR UNITARIO OFERTADO SIN IMPUESTO]]*Tabla3[[#This Row],[DÍAS]]*Tabla3[[#This Row],[CANTIDAD]]</f>
        <v>0</v>
      </c>
      <c r="J212" s="67">
        <f>Tabla3[[#This Row],[VALOR TOTAL SIN IMPUESTO]]*0.19</f>
        <v>0</v>
      </c>
      <c r="K212" s="67"/>
      <c r="L212" s="67">
        <f>Tabla3[[#This Row],[VALOR TOTAL SIN IMPUESTO]]+Tabla3[[#This Row],[IVA]]+Tabla3[[#This Row],[IMPOCONSUMO]]</f>
        <v>0</v>
      </c>
      <c r="M212" s="101"/>
    </row>
    <row r="213" spans="1:13" ht="71.25" hidden="1" x14ac:dyDescent="0.25">
      <c r="A213" s="71">
        <v>212</v>
      </c>
      <c r="B213" s="72" t="s">
        <v>19</v>
      </c>
      <c r="C213" s="75" t="s">
        <v>288</v>
      </c>
      <c r="D213" s="149" t="s">
        <v>289</v>
      </c>
      <c r="E213" s="66" t="s">
        <v>118</v>
      </c>
      <c r="F213" s="109">
        <v>492961</v>
      </c>
      <c r="G213" s="93"/>
      <c r="H213" s="88"/>
      <c r="I213" s="67">
        <f>Tabla3[[#This Row],[VALOR UNITARIO OFERTADO SIN IMPUESTO]]*Tabla3[[#This Row],[DÍAS]]*Tabla3[[#This Row],[CANTIDAD]]</f>
        <v>0</v>
      </c>
      <c r="J213" s="67">
        <f>Tabla3[[#This Row],[VALOR TOTAL SIN IMPUESTO]]*0.19</f>
        <v>0</v>
      </c>
      <c r="K213" s="67"/>
      <c r="L213" s="67">
        <f>Tabla3[[#This Row],[VALOR TOTAL SIN IMPUESTO]]+Tabla3[[#This Row],[IVA]]+Tabla3[[#This Row],[IMPOCONSUMO]]</f>
        <v>0</v>
      </c>
      <c r="M213" s="101"/>
    </row>
    <row r="214" spans="1:13" ht="42.75" hidden="1" x14ac:dyDescent="0.25">
      <c r="A214" s="71">
        <v>213</v>
      </c>
      <c r="B214" s="72" t="s">
        <v>19</v>
      </c>
      <c r="C214" s="75" t="s">
        <v>290</v>
      </c>
      <c r="D214" s="149" t="s">
        <v>291</v>
      </c>
      <c r="E214" s="66" t="s">
        <v>118</v>
      </c>
      <c r="F214" s="109">
        <v>647265</v>
      </c>
      <c r="G214" s="93"/>
      <c r="H214" s="88"/>
      <c r="I214" s="67">
        <f>Tabla3[[#This Row],[VALOR UNITARIO OFERTADO SIN IMPUESTO]]*Tabla3[[#This Row],[DÍAS]]*Tabla3[[#This Row],[CANTIDAD]]</f>
        <v>0</v>
      </c>
      <c r="J214" s="67">
        <f>Tabla3[[#This Row],[VALOR TOTAL SIN IMPUESTO]]*0.19</f>
        <v>0</v>
      </c>
      <c r="K214" s="67"/>
      <c r="L214" s="67">
        <f>Tabla3[[#This Row],[VALOR TOTAL SIN IMPUESTO]]+Tabla3[[#This Row],[IVA]]+Tabla3[[#This Row],[IMPOCONSUMO]]</f>
        <v>0</v>
      </c>
      <c r="M214" s="101"/>
    </row>
    <row r="215" spans="1:13" ht="42.75" hidden="1" x14ac:dyDescent="0.25">
      <c r="A215" s="71">
        <v>214</v>
      </c>
      <c r="B215" s="72" t="s">
        <v>19</v>
      </c>
      <c r="C215" s="75" t="s">
        <v>292</v>
      </c>
      <c r="D215" s="149" t="s">
        <v>293</v>
      </c>
      <c r="E215" s="66" t="s">
        <v>118</v>
      </c>
      <c r="F215" s="109">
        <v>1122965</v>
      </c>
      <c r="G215" s="93"/>
      <c r="H215" s="88"/>
      <c r="I215" s="67">
        <f>Tabla3[[#This Row],[VALOR UNITARIO OFERTADO SIN IMPUESTO]]*Tabla3[[#This Row],[DÍAS]]*Tabla3[[#This Row],[CANTIDAD]]</f>
        <v>0</v>
      </c>
      <c r="J215" s="67">
        <f>Tabla3[[#This Row],[VALOR TOTAL SIN IMPUESTO]]*0.19</f>
        <v>0</v>
      </c>
      <c r="K215" s="67"/>
      <c r="L215" s="67">
        <f>Tabla3[[#This Row],[VALOR TOTAL SIN IMPUESTO]]+Tabla3[[#This Row],[IVA]]+Tabla3[[#This Row],[IMPOCONSUMO]]</f>
        <v>0</v>
      </c>
      <c r="M215" s="101"/>
    </row>
    <row r="216" spans="1:13" ht="57" hidden="1" x14ac:dyDescent="0.25">
      <c r="A216" s="71">
        <v>215</v>
      </c>
      <c r="B216" s="72" t="s">
        <v>19</v>
      </c>
      <c r="C216" s="75" t="s">
        <v>294</v>
      </c>
      <c r="D216" s="149" t="s">
        <v>295</v>
      </c>
      <c r="E216" s="66" t="s">
        <v>118</v>
      </c>
      <c r="F216" s="109">
        <v>225670</v>
      </c>
      <c r="G216" s="93"/>
      <c r="H216" s="88"/>
      <c r="I216" s="67">
        <f>Tabla3[[#This Row],[VALOR UNITARIO OFERTADO SIN IMPUESTO]]*Tabla3[[#This Row],[DÍAS]]*Tabla3[[#This Row],[CANTIDAD]]</f>
        <v>0</v>
      </c>
      <c r="J216" s="67">
        <f>Tabla3[[#This Row],[VALOR TOTAL SIN IMPUESTO]]*0.19</f>
        <v>0</v>
      </c>
      <c r="K216" s="67"/>
      <c r="L216" s="67">
        <f>Tabla3[[#This Row],[VALOR TOTAL SIN IMPUESTO]]+Tabla3[[#This Row],[IVA]]+Tabla3[[#This Row],[IMPOCONSUMO]]</f>
        <v>0</v>
      </c>
      <c r="M216" s="101"/>
    </row>
    <row r="217" spans="1:13" ht="42.75" hidden="1" x14ac:dyDescent="0.25">
      <c r="A217" s="71">
        <v>216</v>
      </c>
      <c r="B217" s="72" t="s">
        <v>19</v>
      </c>
      <c r="C217" s="75" t="s">
        <v>296</v>
      </c>
      <c r="D217" s="149" t="s">
        <v>297</v>
      </c>
      <c r="E217" s="66" t="s">
        <v>118</v>
      </c>
      <c r="F217" s="109">
        <v>240388</v>
      </c>
      <c r="G217" s="93"/>
      <c r="H217" s="88"/>
      <c r="I217" s="67">
        <f>Tabla3[[#This Row],[VALOR UNITARIO OFERTADO SIN IMPUESTO]]*Tabla3[[#This Row],[DÍAS]]*Tabla3[[#This Row],[CANTIDAD]]</f>
        <v>0</v>
      </c>
      <c r="J217" s="67">
        <f>Tabla3[[#This Row],[VALOR TOTAL SIN IMPUESTO]]*0.19</f>
        <v>0</v>
      </c>
      <c r="K217" s="67"/>
      <c r="L217" s="67">
        <f>Tabla3[[#This Row],[VALOR TOTAL SIN IMPUESTO]]+Tabla3[[#This Row],[IVA]]+Tabla3[[#This Row],[IMPOCONSUMO]]</f>
        <v>0</v>
      </c>
      <c r="M217" s="101"/>
    </row>
    <row r="218" spans="1:13" ht="42.75" hidden="1" x14ac:dyDescent="0.25">
      <c r="A218" s="71">
        <v>217</v>
      </c>
      <c r="B218" s="72" t="s">
        <v>19</v>
      </c>
      <c r="C218" s="75" t="s">
        <v>298</v>
      </c>
      <c r="D218" s="149" t="s">
        <v>299</v>
      </c>
      <c r="E218" s="66" t="s">
        <v>118</v>
      </c>
      <c r="F218" s="109">
        <v>238135</v>
      </c>
      <c r="G218" s="93"/>
      <c r="H218" s="88"/>
      <c r="I218" s="67">
        <f>Tabla3[[#This Row],[VALOR UNITARIO OFERTADO SIN IMPUESTO]]*Tabla3[[#This Row],[DÍAS]]*Tabla3[[#This Row],[CANTIDAD]]</f>
        <v>0</v>
      </c>
      <c r="J218" s="67">
        <f>Tabla3[[#This Row],[VALOR TOTAL SIN IMPUESTO]]*0.19</f>
        <v>0</v>
      </c>
      <c r="K218" s="67"/>
      <c r="L218" s="67">
        <f>Tabla3[[#This Row],[VALOR TOTAL SIN IMPUESTO]]+Tabla3[[#This Row],[IVA]]+Tabla3[[#This Row],[IMPOCONSUMO]]</f>
        <v>0</v>
      </c>
      <c r="M218" s="101"/>
    </row>
    <row r="219" spans="1:13" ht="30" hidden="1" x14ac:dyDescent="0.25">
      <c r="A219" s="71">
        <v>218</v>
      </c>
      <c r="B219" s="72" t="s">
        <v>19</v>
      </c>
      <c r="C219" s="75" t="s">
        <v>300</v>
      </c>
      <c r="D219" s="149" t="s">
        <v>301</v>
      </c>
      <c r="E219" s="66" t="s">
        <v>118</v>
      </c>
      <c r="F219" s="109">
        <v>23259</v>
      </c>
      <c r="G219" s="93"/>
      <c r="H219" s="88"/>
      <c r="I219" s="67">
        <f>Tabla3[[#This Row],[VALOR UNITARIO OFERTADO SIN IMPUESTO]]*Tabla3[[#This Row],[DÍAS]]*Tabla3[[#This Row],[CANTIDAD]]</f>
        <v>0</v>
      </c>
      <c r="J219" s="67">
        <f>Tabla3[[#This Row],[VALOR TOTAL SIN IMPUESTO]]*0.19</f>
        <v>0</v>
      </c>
      <c r="K219" s="67"/>
      <c r="L219" s="67">
        <f>Tabla3[[#This Row],[VALOR TOTAL SIN IMPUESTO]]+Tabla3[[#This Row],[IVA]]+Tabla3[[#This Row],[IMPOCONSUMO]]</f>
        <v>0</v>
      </c>
      <c r="M219" s="101"/>
    </row>
    <row r="220" spans="1:13" ht="30" hidden="1" x14ac:dyDescent="0.25">
      <c r="A220" s="71">
        <v>219</v>
      </c>
      <c r="B220" s="72" t="s">
        <v>19</v>
      </c>
      <c r="C220" s="75" t="s">
        <v>302</v>
      </c>
      <c r="D220" s="149" t="s">
        <v>303</v>
      </c>
      <c r="E220" s="66" t="s">
        <v>118</v>
      </c>
      <c r="F220" s="109">
        <v>37209</v>
      </c>
      <c r="G220" s="93"/>
      <c r="H220" s="88"/>
      <c r="I220" s="67">
        <f>Tabla3[[#This Row],[VALOR UNITARIO OFERTADO SIN IMPUESTO]]*Tabla3[[#This Row],[DÍAS]]*Tabla3[[#This Row],[CANTIDAD]]</f>
        <v>0</v>
      </c>
      <c r="J220" s="67">
        <f>Tabla3[[#This Row],[VALOR TOTAL SIN IMPUESTO]]*0.19</f>
        <v>0</v>
      </c>
      <c r="K220" s="67"/>
      <c r="L220" s="67">
        <f>Tabla3[[#This Row],[VALOR TOTAL SIN IMPUESTO]]+Tabla3[[#This Row],[IVA]]+Tabla3[[#This Row],[IMPOCONSUMO]]</f>
        <v>0</v>
      </c>
      <c r="M220" s="101"/>
    </row>
    <row r="221" spans="1:13" ht="30" hidden="1" x14ac:dyDescent="0.25">
      <c r="A221" s="71">
        <v>220</v>
      </c>
      <c r="B221" s="72" t="s">
        <v>19</v>
      </c>
      <c r="C221" s="75" t="s">
        <v>304</v>
      </c>
      <c r="D221" s="149" t="s">
        <v>305</v>
      </c>
      <c r="E221" s="66" t="s">
        <v>118</v>
      </c>
      <c r="F221" s="109">
        <v>61110</v>
      </c>
      <c r="G221" s="93"/>
      <c r="H221" s="88"/>
      <c r="I221" s="67">
        <f>Tabla3[[#This Row],[VALOR UNITARIO OFERTADO SIN IMPUESTO]]*Tabla3[[#This Row],[DÍAS]]*Tabla3[[#This Row],[CANTIDAD]]</f>
        <v>0</v>
      </c>
      <c r="J221" s="67">
        <f>Tabla3[[#This Row],[VALOR TOTAL SIN IMPUESTO]]*0.19</f>
        <v>0</v>
      </c>
      <c r="K221" s="67"/>
      <c r="L221" s="67">
        <f>Tabla3[[#This Row],[VALOR TOTAL SIN IMPUESTO]]+Tabla3[[#This Row],[IVA]]+Tabla3[[#This Row],[IMPOCONSUMO]]</f>
        <v>0</v>
      </c>
      <c r="M221" s="101"/>
    </row>
    <row r="222" spans="1:13" ht="42.75" hidden="1" x14ac:dyDescent="0.25">
      <c r="A222" s="71">
        <v>221</v>
      </c>
      <c r="B222" s="72" t="s">
        <v>19</v>
      </c>
      <c r="C222" s="75" t="s">
        <v>21</v>
      </c>
      <c r="D222" s="149" t="s">
        <v>306</v>
      </c>
      <c r="E222" s="66" t="s">
        <v>118</v>
      </c>
      <c r="F222" s="109">
        <v>132993</v>
      </c>
      <c r="G222" s="93"/>
      <c r="H222" s="88"/>
      <c r="I222" s="67">
        <f>Tabla3[[#This Row],[VALOR UNITARIO OFERTADO SIN IMPUESTO]]*Tabla3[[#This Row],[DÍAS]]*Tabla3[[#This Row],[CANTIDAD]]</f>
        <v>0</v>
      </c>
      <c r="J222" s="67">
        <f>Tabla3[[#This Row],[VALOR TOTAL SIN IMPUESTO]]*0.19</f>
        <v>0</v>
      </c>
      <c r="K222" s="67"/>
      <c r="L222" s="67">
        <f>Tabla3[[#This Row],[VALOR TOTAL SIN IMPUESTO]]+Tabla3[[#This Row],[IVA]]+Tabla3[[#This Row],[IMPOCONSUMO]]</f>
        <v>0</v>
      </c>
      <c r="M222" s="101"/>
    </row>
    <row r="223" spans="1:13" ht="30" hidden="1" x14ac:dyDescent="0.25">
      <c r="A223" s="71">
        <v>222</v>
      </c>
      <c r="B223" s="72" t="s">
        <v>19</v>
      </c>
      <c r="C223" s="75" t="s">
        <v>307</v>
      </c>
      <c r="D223" s="149" t="s">
        <v>308</v>
      </c>
      <c r="E223" s="66" t="s">
        <v>118</v>
      </c>
      <c r="F223" s="109">
        <v>11798</v>
      </c>
      <c r="G223" s="93"/>
      <c r="H223" s="88"/>
      <c r="I223" s="67">
        <f>Tabla3[[#This Row],[VALOR UNITARIO OFERTADO SIN IMPUESTO]]*Tabla3[[#This Row],[DÍAS]]*Tabla3[[#This Row],[CANTIDAD]]</f>
        <v>0</v>
      </c>
      <c r="J223" s="67">
        <f>Tabla3[[#This Row],[VALOR TOTAL SIN IMPUESTO]]*0.19</f>
        <v>0</v>
      </c>
      <c r="K223" s="67"/>
      <c r="L223" s="67">
        <f>Tabla3[[#This Row],[VALOR TOTAL SIN IMPUESTO]]+Tabla3[[#This Row],[IVA]]+Tabla3[[#This Row],[IMPOCONSUMO]]</f>
        <v>0</v>
      </c>
      <c r="M223" s="101"/>
    </row>
    <row r="224" spans="1:13" ht="30" hidden="1" x14ac:dyDescent="0.25">
      <c r="A224" s="71">
        <v>223</v>
      </c>
      <c r="B224" s="72" t="s">
        <v>19</v>
      </c>
      <c r="C224" s="75" t="s">
        <v>309</v>
      </c>
      <c r="D224" s="149" t="s">
        <v>310</v>
      </c>
      <c r="E224" s="66" t="s">
        <v>118</v>
      </c>
      <c r="F224" s="109">
        <v>19295</v>
      </c>
      <c r="G224" s="93"/>
      <c r="H224" s="88"/>
      <c r="I224" s="67">
        <f>Tabla3[[#This Row],[VALOR UNITARIO OFERTADO SIN IMPUESTO]]*Tabla3[[#This Row],[DÍAS]]*Tabla3[[#This Row],[CANTIDAD]]</f>
        <v>0</v>
      </c>
      <c r="J224" s="67">
        <f>Tabla3[[#This Row],[VALOR TOTAL SIN IMPUESTO]]*0.19</f>
        <v>0</v>
      </c>
      <c r="K224" s="67"/>
      <c r="L224" s="67">
        <f>Tabla3[[#This Row],[VALOR TOTAL SIN IMPUESTO]]+Tabla3[[#This Row],[IVA]]+Tabla3[[#This Row],[IMPOCONSUMO]]</f>
        <v>0</v>
      </c>
      <c r="M224" s="101"/>
    </row>
    <row r="225" spans="1:13" ht="57" hidden="1" x14ac:dyDescent="0.25">
      <c r="A225" s="71">
        <v>224</v>
      </c>
      <c r="B225" s="72" t="s">
        <v>19</v>
      </c>
      <c r="C225" s="75" t="s">
        <v>311</v>
      </c>
      <c r="D225" s="149" t="s">
        <v>312</v>
      </c>
      <c r="E225" s="66" t="s">
        <v>118</v>
      </c>
      <c r="F225" s="109">
        <v>1053935</v>
      </c>
      <c r="G225" s="93"/>
      <c r="H225" s="88"/>
      <c r="I225" s="67">
        <f>Tabla3[[#This Row],[VALOR UNITARIO OFERTADO SIN IMPUESTO]]*Tabla3[[#This Row],[DÍAS]]*Tabla3[[#This Row],[CANTIDAD]]</f>
        <v>0</v>
      </c>
      <c r="J225" s="67">
        <f>Tabla3[[#This Row],[VALOR TOTAL SIN IMPUESTO]]*0.19</f>
        <v>0</v>
      </c>
      <c r="K225" s="67"/>
      <c r="L225" s="67">
        <f>Tabla3[[#This Row],[VALOR TOTAL SIN IMPUESTO]]+Tabla3[[#This Row],[IVA]]+Tabla3[[#This Row],[IMPOCONSUMO]]</f>
        <v>0</v>
      </c>
      <c r="M225" s="101"/>
    </row>
    <row r="226" spans="1:13" ht="71.25" hidden="1" x14ac:dyDescent="0.25">
      <c r="A226" s="71">
        <v>225</v>
      </c>
      <c r="B226" s="72" t="s">
        <v>19</v>
      </c>
      <c r="C226" s="75" t="s">
        <v>313</v>
      </c>
      <c r="D226" s="149" t="s">
        <v>314</v>
      </c>
      <c r="E226" s="66" t="s">
        <v>118</v>
      </c>
      <c r="F226" s="109">
        <v>2121165</v>
      </c>
      <c r="G226" s="93"/>
      <c r="H226" s="88"/>
      <c r="I226" s="67">
        <f>Tabla3[[#This Row],[VALOR UNITARIO OFERTADO SIN IMPUESTO]]*Tabla3[[#This Row],[DÍAS]]*Tabla3[[#This Row],[CANTIDAD]]</f>
        <v>0</v>
      </c>
      <c r="J226" s="67">
        <f>Tabla3[[#This Row],[VALOR TOTAL SIN IMPUESTO]]*0.19</f>
        <v>0</v>
      </c>
      <c r="K226" s="67"/>
      <c r="L226" s="67">
        <f>Tabla3[[#This Row],[VALOR TOTAL SIN IMPUESTO]]+Tabla3[[#This Row],[IVA]]+Tabla3[[#This Row],[IMPOCONSUMO]]</f>
        <v>0</v>
      </c>
      <c r="M226" s="101"/>
    </row>
    <row r="227" spans="1:13" ht="57" hidden="1" x14ac:dyDescent="0.25">
      <c r="A227" s="71">
        <v>226</v>
      </c>
      <c r="B227" s="72" t="s">
        <v>19</v>
      </c>
      <c r="C227" s="75" t="s">
        <v>315</v>
      </c>
      <c r="D227" s="149" t="s">
        <v>316</v>
      </c>
      <c r="E227" s="66" t="s">
        <v>118</v>
      </c>
      <c r="F227" s="109">
        <v>555986</v>
      </c>
      <c r="G227" s="93"/>
      <c r="H227" s="88"/>
      <c r="I227" s="67">
        <f>Tabla3[[#This Row],[VALOR UNITARIO OFERTADO SIN IMPUESTO]]*Tabla3[[#This Row],[DÍAS]]*Tabla3[[#This Row],[CANTIDAD]]</f>
        <v>0</v>
      </c>
      <c r="J227" s="67">
        <f>Tabla3[[#This Row],[VALOR TOTAL SIN IMPUESTO]]*0.19</f>
        <v>0</v>
      </c>
      <c r="K227" s="67"/>
      <c r="L227" s="67">
        <f>Tabla3[[#This Row],[VALOR TOTAL SIN IMPUESTO]]+Tabla3[[#This Row],[IVA]]+Tabla3[[#This Row],[IMPOCONSUMO]]</f>
        <v>0</v>
      </c>
      <c r="M227" s="101"/>
    </row>
    <row r="228" spans="1:13" ht="71.25" hidden="1" x14ac:dyDescent="0.25">
      <c r="A228" s="71">
        <v>227</v>
      </c>
      <c r="B228" s="72" t="s">
        <v>19</v>
      </c>
      <c r="C228" s="75" t="s">
        <v>121</v>
      </c>
      <c r="D228" s="149" t="s">
        <v>317</v>
      </c>
      <c r="E228" s="66" t="s">
        <v>118</v>
      </c>
      <c r="F228" s="109">
        <v>1111469</v>
      </c>
      <c r="G228" s="93"/>
      <c r="H228" s="88"/>
      <c r="I228" s="67">
        <f>Tabla3[[#This Row],[VALOR UNITARIO OFERTADO SIN IMPUESTO]]*Tabla3[[#This Row],[DÍAS]]*Tabla3[[#This Row],[CANTIDAD]]</f>
        <v>0</v>
      </c>
      <c r="J228" s="67">
        <f>Tabla3[[#This Row],[VALOR TOTAL SIN IMPUESTO]]*0.19</f>
        <v>0</v>
      </c>
      <c r="K228" s="67"/>
      <c r="L228" s="67">
        <f>Tabla3[[#This Row],[VALOR TOTAL SIN IMPUESTO]]+Tabla3[[#This Row],[IVA]]+Tabla3[[#This Row],[IMPOCONSUMO]]</f>
        <v>0</v>
      </c>
      <c r="M228" s="101"/>
    </row>
    <row r="229" spans="1:13" ht="85.5" hidden="1" x14ac:dyDescent="0.25">
      <c r="A229" s="71">
        <v>228</v>
      </c>
      <c r="B229" s="72" t="s">
        <v>19</v>
      </c>
      <c r="C229" s="75" t="s">
        <v>318</v>
      </c>
      <c r="D229" s="149" t="s">
        <v>319</v>
      </c>
      <c r="E229" s="66" t="s">
        <v>118</v>
      </c>
      <c r="F229" s="109">
        <v>340180</v>
      </c>
      <c r="G229" s="93"/>
      <c r="H229" s="88"/>
      <c r="I229" s="67">
        <f>Tabla3[[#This Row],[VALOR UNITARIO OFERTADO SIN IMPUESTO]]*Tabla3[[#This Row],[DÍAS]]*Tabla3[[#This Row],[CANTIDAD]]</f>
        <v>0</v>
      </c>
      <c r="J229" s="67">
        <f>Tabla3[[#This Row],[VALOR TOTAL SIN IMPUESTO]]*0.19</f>
        <v>0</v>
      </c>
      <c r="K229" s="67"/>
      <c r="L229" s="67">
        <f>Tabla3[[#This Row],[VALOR TOTAL SIN IMPUESTO]]+Tabla3[[#This Row],[IVA]]+Tabla3[[#This Row],[IMPOCONSUMO]]</f>
        <v>0</v>
      </c>
      <c r="M229" s="101"/>
    </row>
    <row r="230" spans="1:13" ht="57" hidden="1" x14ac:dyDescent="0.25">
      <c r="A230" s="71">
        <v>229</v>
      </c>
      <c r="B230" s="72" t="s">
        <v>19</v>
      </c>
      <c r="C230" s="75" t="s">
        <v>320</v>
      </c>
      <c r="D230" s="149" t="s">
        <v>321</v>
      </c>
      <c r="E230" s="66" t="s">
        <v>118</v>
      </c>
      <c r="F230" s="109">
        <v>13403</v>
      </c>
      <c r="G230" s="93"/>
      <c r="H230" s="88"/>
      <c r="I230" s="67">
        <f>Tabla3[[#This Row],[VALOR UNITARIO OFERTADO SIN IMPUESTO]]*Tabla3[[#This Row],[DÍAS]]*Tabla3[[#This Row],[CANTIDAD]]</f>
        <v>0</v>
      </c>
      <c r="J230" s="67">
        <f>Tabla3[[#This Row],[VALOR TOTAL SIN IMPUESTO]]*0.19</f>
        <v>0</v>
      </c>
      <c r="K230" s="67"/>
      <c r="L230" s="67">
        <f>Tabla3[[#This Row],[VALOR TOTAL SIN IMPUESTO]]+Tabla3[[#This Row],[IVA]]+Tabla3[[#This Row],[IMPOCONSUMO]]</f>
        <v>0</v>
      </c>
      <c r="M230" s="101"/>
    </row>
    <row r="231" spans="1:13" ht="57" hidden="1" x14ac:dyDescent="0.25">
      <c r="A231" s="71">
        <v>230</v>
      </c>
      <c r="B231" s="72" t="s">
        <v>19</v>
      </c>
      <c r="C231" s="75" t="s">
        <v>322</v>
      </c>
      <c r="D231" s="149" t="s">
        <v>323</v>
      </c>
      <c r="E231" s="66" t="s">
        <v>118</v>
      </c>
      <c r="F231" s="109">
        <v>13721</v>
      </c>
      <c r="G231" s="93"/>
      <c r="H231" s="88"/>
      <c r="I231" s="67">
        <f>Tabla3[[#This Row],[VALOR UNITARIO OFERTADO SIN IMPUESTO]]*Tabla3[[#This Row],[DÍAS]]*Tabla3[[#This Row],[CANTIDAD]]</f>
        <v>0</v>
      </c>
      <c r="J231" s="67">
        <f>Tabla3[[#This Row],[VALOR TOTAL SIN IMPUESTO]]*0.19</f>
        <v>0</v>
      </c>
      <c r="K231" s="67"/>
      <c r="L231" s="67">
        <f>Tabla3[[#This Row],[VALOR TOTAL SIN IMPUESTO]]+Tabla3[[#This Row],[IVA]]+Tabla3[[#This Row],[IMPOCONSUMO]]</f>
        <v>0</v>
      </c>
      <c r="M231" s="101"/>
    </row>
    <row r="232" spans="1:13" ht="57" hidden="1" x14ac:dyDescent="0.25">
      <c r="A232" s="71">
        <v>231</v>
      </c>
      <c r="B232" s="72" t="s">
        <v>19</v>
      </c>
      <c r="C232" s="75" t="s">
        <v>324</v>
      </c>
      <c r="D232" s="149" t="s">
        <v>325</v>
      </c>
      <c r="E232" s="66" t="s">
        <v>118</v>
      </c>
      <c r="F232" s="109">
        <v>16582</v>
      </c>
      <c r="G232" s="93"/>
      <c r="H232" s="88"/>
      <c r="I232" s="67">
        <f>Tabla3[[#This Row],[VALOR UNITARIO OFERTADO SIN IMPUESTO]]*Tabla3[[#This Row],[DÍAS]]*Tabla3[[#This Row],[CANTIDAD]]</f>
        <v>0</v>
      </c>
      <c r="J232" s="67">
        <f>Tabla3[[#This Row],[VALOR TOTAL SIN IMPUESTO]]*0.19</f>
        <v>0</v>
      </c>
      <c r="K232" s="67"/>
      <c r="L232" s="67">
        <f>Tabla3[[#This Row],[VALOR TOTAL SIN IMPUESTO]]+Tabla3[[#This Row],[IVA]]+Tabla3[[#This Row],[IMPOCONSUMO]]</f>
        <v>0</v>
      </c>
      <c r="M232" s="101"/>
    </row>
    <row r="233" spans="1:13" ht="30" hidden="1" x14ac:dyDescent="0.25">
      <c r="A233" s="71">
        <v>232</v>
      </c>
      <c r="B233" s="72" t="s">
        <v>19</v>
      </c>
      <c r="C233" s="75" t="s">
        <v>326</v>
      </c>
      <c r="D233" s="149" t="s">
        <v>327</v>
      </c>
      <c r="E233" s="66" t="s">
        <v>118</v>
      </c>
      <c r="F233" s="109">
        <v>37841</v>
      </c>
      <c r="G233" s="93"/>
      <c r="H233" s="88"/>
      <c r="I233" s="67">
        <f>Tabla3[[#This Row],[VALOR UNITARIO OFERTADO SIN IMPUESTO]]*Tabla3[[#This Row],[DÍAS]]*Tabla3[[#This Row],[CANTIDAD]]</f>
        <v>0</v>
      </c>
      <c r="J233" s="67">
        <f>Tabla3[[#This Row],[VALOR TOTAL SIN IMPUESTO]]*0.19</f>
        <v>0</v>
      </c>
      <c r="K233" s="67"/>
      <c r="L233" s="67">
        <f>Tabla3[[#This Row],[VALOR TOTAL SIN IMPUESTO]]+Tabla3[[#This Row],[IVA]]+Tabla3[[#This Row],[IMPOCONSUMO]]</f>
        <v>0</v>
      </c>
      <c r="M233" s="101"/>
    </row>
    <row r="234" spans="1:13" ht="30" hidden="1" x14ac:dyDescent="0.25">
      <c r="A234" s="71">
        <v>233</v>
      </c>
      <c r="B234" s="72" t="s">
        <v>19</v>
      </c>
      <c r="C234" s="75" t="s">
        <v>328</v>
      </c>
      <c r="D234" s="149" t="s">
        <v>329</v>
      </c>
      <c r="E234" s="66" t="s">
        <v>118</v>
      </c>
      <c r="F234" s="109">
        <v>34784</v>
      </c>
      <c r="G234" s="93"/>
      <c r="H234" s="88"/>
      <c r="I234" s="67">
        <f>Tabla3[[#This Row],[VALOR UNITARIO OFERTADO SIN IMPUESTO]]*Tabla3[[#This Row],[DÍAS]]*Tabla3[[#This Row],[CANTIDAD]]</f>
        <v>0</v>
      </c>
      <c r="J234" s="67">
        <f>Tabla3[[#This Row],[VALOR TOTAL SIN IMPUESTO]]*0.19</f>
        <v>0</v>
      </c>
      <c r="K234" s="67"/>
      <c r="L234" s="67">
        <f>Tabla3[[#This Row],[VALOR TOTAL SIN IMPUESTO]]+Tabla3[[#This Row],[IVA]]+Tabla3[[#This Row],[IMPOCONSUMO]]</f>
        <v>0</v>
      </c>
      <c r="M234" s="101"/>
    </row>
    <row r="235" spans="1:13" ht="57" hidden="1" x14ac:dyDescent="0.25">
      <c r="A235" s="71">
        <v>234</v>
      </c>
      <c r="B235" s="72" t="s">
        <v>19</v>
      </c>
      <c r="C235" s="75" t="s">
        <v>113</v>
      </c>
      <c r="D235" s="149" t="s">
        <v>330</v>
      </c>
      <c r="E235" s="66" t="s">
        <v>118</v>
      </c>
      <c r="F235" s="109">
        <v>15745</v>
      </c>
      <c r="G235" s="93"/>
      <c r="H235" s="88"/>
      <c r="I235" s="67">
        <f>Tabla3[[#This Row],[VALOR UNITARIO OFERTADO SIN IMPUESTO]]*Tabla3[[#This Row],[DÍAS]]*Tabla3[[#This Row],[CANTIDAD]]</f>
        <v>0</v>
      </c>
      <c r="J235" s="67">
        <f>Tabla3[[#This Row],[VALOR TOTAL SIN IMPUESTO]]*0.19</f>
        <v>0</v>
      </c>
      <c r="K235" s="67"/>
      <c r="L235" s="67">
        <f>Tabla3[[#This Row],[VALOR TOTAL SIN IMPUESTO]]+Tabla3[[#This Row],[IVA]]+Tabla3[[#This Row],[IMPOCONSUMO]]</f>
        <v>0</v>
      </c>
      <c r="M235" s="101"/>
    </row>
    <row r="236" spans="1:13" ht="30" hidden="1" x14ac:dyDescent="0.25">
      <c r="A236" s="71">
        <v>235</v>
      </c>
      <c r="B236" s="72" t="s">
        <v>19</v>
      </c>
      <c r="C236" s="75" t="s">
        <v>331</v>
      </c>
      <c r="D236" s="149" t="s">
        <v>332</v>
      </c>
      <c r="E236" s="66" t="s">
        <v>118</v>
      </c>
      <c r="F236" s="109">
        <v>77594</v>
      </c>
      <c r="G236" s="93"/>
      <c r="H236" s="88"/>
      <c r="I236" s="67">
        <f>Tabla3[[#This Row],[VALOR UNITARIO OFERTADO SIN IMPUESTO]]*Tabla3[[#This Row],[DÍAS]]*Tabla3[[#This Row],[CANTIDAD]]</f>
        <v>0</v>
      </c>
      <c r="J236" s="67">
        <f>Tabla3[[#This Row],[VALOR TOTAL SIN IMPUESTO]]*0.19</f>
        <v>0</v>
      </c>
      <c r="K236" s="67"/>
      <c r="L236" s="67">
        <f>Tabla3[[#This Row],[VALOR TOTAL SIN IMPUESTO]]+Tabla3[[#This Row],[IVA]]+Tabla3[[#This Row],[IMPOCONSUMO]]</f>
        <v>0</v>
      </c>
      <c r="M236" s="101"/>
    </row>
    <row r="237" spans="1:13" ht="30" hidden="1" x14ac:dyDescent="0.25">
      <c r="A237" s="71">
        <v>236</v>
      </c>
      <c r="B237" s="72" t="s">
        <v>19</v>
      </c>
      <c r="C237" s="75" t="s">
        <v>333</v>
      </c>
      <c r="D237" s="149" t="s">
        <v>334</v>
      </c>
      <c r="E237" s="66" t="s">
        <v>118</v>
      </c>
      <c r="F237" s="109">
        <v>33306</v>
      </c>
      <c r="G237" s="93"/>
      <c r="H237" s="88"/>
      <c r="I237" s="67">
        <f>Tabla3[[#This Row],[VALOR UNITARIO OFERTADO SIN IMPUESTO]]*Tabla3[[#This Row],[DÍAS]]*Tabla3[[#This Row],[CANTIDAD]]</f>
        <v>0</v>
      </c>
      <c r="J237" s="67"/>
      <c r="K237" s="67"/>
      <c r="L237" s="67">
        <f>Tabla3[[#This Row],[VALOR TOTAL SIN IMPUESTO]]+Tabla3[[#This Row],[IVA]]+Tabla3[[#This Row],[IMPOCONSUMO]]</f>
        <v>0</v>
      </c>
      <c r="M237" s="101"/>
    </row>
    <row r="238" spans="1:13" ht="57" hidden="1" x14ac:dyDescent="0.25">
      <c r="A238" s="71">
        <v>237</v>
      </c>
      <c r="B238" s="72" t="s">
        <v>19</v>
      </c>
      <c r="C238" s="75" t="s">
        <v>335</v>
      </c>
      <c r="D238" s="149" t="s">
        <v>336</v>
      </c>
      <c r="E238" s="66" t="s">
        <v>118</v>
      </c>
      <c r="F238" s="109">
        <v>329555</v>
      </c>
      <c r="G238" s="93"/>
      <c r="H238" s="88"/>
      <c r="I238" s="67">
        <f>Tabla3[[#This Row],[VALOR UNITARIO OFERTADO SIN IMPUESTO]]*Tabla3[[#This Row],[DÍAS]]*Tabla3[[#This Row],[CANTIDAD]]</f>
        <v>0</v>
      </c>
      <c r="J238" s="67">
        <f>Tabla3[[#This Row],[VALOR TOTAL SIN IMPUESTO]]*0.19</f>
        <v>0</v>
      </c>
      <c r="K238" s="67"/>
      <c r="L238" s="67">
        <f>Tabla3[[#This Row],[VALOR TOTAL SIN IMPUESTO]]+Tabla3[[#This Row],[IVA]]+Tabla3[[#This Row],[IMPOCONSUMO]]</f>
        <v>0</v>
      </c>
      <c r="M238" s="101"/>
    </row>
    <row r="239" spans="1:13" ht="30" hidden="1" x14ac:dyDescent="0.25">
      <c r="A239" s="71">
        <v>238</v>
      </c>
      <c r="B239" s="72" t="s">
        <v>19</v>
      </c>
      <c r="C239" s="75" t="s">
        <v>337</v>
      </c>
      <c r="D239" s="149" t="s">
        <v>338</v>
      </c>
      <c r="E239" s="66" t="s">
        <v>118</v>
      </c>
      <c r="F239" s="109">
        <v>12220</v>
      </c>
      <c r="G239" s="93"/>
      <c r="H239" s="88"/>
      <c r="I239" s="67">
        <f>Tabla3[[#This Row],[VALOR UNITARIO OFERTADO SIN IMPUESTO]]*Tabla3[[#This Row],[DÍAS]]*Tabla3[[#This Row],[CANTIDAD]]</f>
        <v>0</v>
      </c>
      <c r="J239" s="67">
        <f>Tabla3[[#This Row],[VALOR TOTAL SIN IMPUESTO]]*0.19</f>
        <v>0</v>
      </c>
      <c r="K239" s="67"/>
      <c r="L239" s="67">
        <f>Tabla3[[#This Row],[VALOR TOTAL SIN IMPUESTO]]+Tabla3[[#This Row],[IVA]]+Tabla3[[#This Row],[IMPOCONSUMO]]</f>
        <v>0</v>
      </c>
      <c r="M239" s="101"/>
    </row>
    <row r="240" spans="1:13" ht="30" hidden="1" x14ac:dyDescent="0.25">
      <c r="A240" s="71">
        <v>239</v>
      </c>
      <c r="B240" s="72" t="s">
        <v>19</v>
      </c>
      <c r="C240" s="75" t="s">
        <v>339</v>
      </c>
      <c r="D240" s="149" t="s">
        <v>340</v>
      </c>
      <c r="E240" s="66" t="s">
        <v>118</v>
      </c>
      <c r="F240" s="109">
        <v>13144</v>
      </c>
      <c r="G240" s="93"/>
      <c r="H240" s="88"/>
      <c r="I240" s="67">
        <f>Tabla3[[#This Row],[VALOR UNITARIO OFERTADO SIN IMPUESTO]]*Tabla3[[#This Row],[DÍAS]]*Tabla3[[#This Row],[CANTIDAD]]</f>
        <v>0</v>
      </c>
      <c r="J240" s="67">
        <f>Tabla3[[#This Row],[VALOR TOTAL SIN IMPUESTO]]*0.19</f>
        <v>0</v>
      </c>
      <c r="K240" s="67"/>
      <c r="L240" s="67">
        <f>Tabla3[[#This Row],[VALOR TOTAL SIN IMPUESTO]]+Tabla3[[#This Row],[IVA]]+Tabla3[[#This Row],[IMPOCONSUMO]]</f>
        <v>0</v>
      </c>
      <c r="M240" s="101"/>
    </row>
    <row r="241" spans="1:13" ht="30" hidden="1" x14ac:dyDescent="0.25">
      <c r="A241" s="71">
        <v>240</v>
      </c>
      <c r="B241" s="72" t="s">
        <v>19</v>
      </c>
      <c r="C241" s="75" t="s">
        <v>341</v>
      </c>
      <c r="D241" s="149" t="s">
        <v>342</v>
      </c>
      <c r="E241" s="66" t="s">
        <v>118</v>
      </c>
      <c r="F241" s="109">
        <v>49785</v>
      </c>
      <c r="G241" s="93"/>
      <c r="H241" s="88"/>
      <c r="I241" s="67">
        <f>Tabla3[[#This Row],[VALOR UNITARIO OFERTADO SIN IMPUESTO]]*Tabla3[[#This Row],[DÍAS]]*Tabla3[[#This Row],[CANTIDAD]]</f>
        <v>0</v>
      </c>
      <c r="J241" s="67">
        <f>Tabla3[[#This Row],[VALOR TOTAL SIN IMPUESTO]]*0.19</f>
        <v>0</v>
      </c>
      <c r="K241" s="67"/>
      <c r="L241" s="67">
        <f>Tabla3[[#This Row],[VALOR TOTAL SIN IMPUESTO]]+Tabla3[[#This Row],[IVA]]+Tabla3[[#This Row],[IMPOCONSUMO]]</f>
        <v>0</v>
      </c>
      <c r="M241" s="101"/>
    </row>
    <row r="242" spans="1:13" ht="42.75" hidden="1" x14ac:dyDescent="0.25">
      <c r="A242" s="71">
        <v>241</v>
      </c>
      <c r="B242" s="72" t="s">
        <v>19</v>
      </c>
      <c r="C242" s="75" t="s">
        <v>343</v>
      </c>
      <c r="D242" s="149" t="s">
        <v>344</v>
      </c>
      <c r="E242" s="66" t="s">
        <v>118</v>
      </c>
      <c r="F242" s="109">
        <v>174988</v>
      </c>
      <c r="G242" s="93"/>
      <c r="H242" s="88"/>
      <c r="I242" s="67">
        <f>Tabla3[[#This Row],[VALOR UNITARIO OFERTADO SIN IMPUESTO]]*Tabla3[[#This Row],[DÍAS]]*Tabla3[[#This Row],[CANTIDAD]]</f>
        <v>0</v>
      </c>
      <c r="J242" s="67">
        <f>Tabla3[[#This Row],[VALOR TOTAL SIN IMPUESTO]]*0.19</f>
        <v>0</v>
      </c>
      <c r="K242" s="67"/>
      <c r="L242" s="67">
        <f>Tabla3[[#This Row],[VALOR TOTAL SIN IMPUESTO]]+Tabla3[[#This Row],[IVA]]+Tabla3[[#This Row],[IMPOCONSUMO]]</f>
        <v>0</v>
      </c>
      <c r="M242" s="101"/>
    </row>
    <row r="243" spans="1:13" ht="71.25" hidden="1" x14ac:dyDescent="0.25">
      <c r="A243" s="71">
        <v>242</v>
      </c>
      <c r="B243" s="72" t="s">
        <v>19</v>
      </c>
      <c r="C243" s="75" t="s">
        <v>345</v>
      </c>
      <c r="D243" s="149" t="s">
        <v>346</v>
      </c>
      <c r="E243" s="66" t="s">
        <v>118</v>
      </c>
      <c r="F243" s="109">
        <v>173637</v>
      </c>
      <c r="G243" s="93"/>
      <c r="H243" s="88"/>
      <c r="I243" s="67">
        <f>Tabla3[[#This Row],[VALOR UNITARIO OFERTADO SIN IMPUESTO]]*Tabla3[[#This Row],[DÍAS]]*Tabla3[[#This Row],[CANTIDAD]]</f>
        <v>0</v>
      </c>
      <c r="J243" s="67">
        <f>Tabla3[[#This Row],[VALOR TOTAL SIN IMPUESTO]]*0.19</f>
        <v>0</v>
      </c>
      <c r="K243" s="67"/>
      <c r="L243" s="67">
        <f>Tabla3[[#This Row],[VALOR TOTAL SIN IMPUESTO]]+Tabla3[[#This Row],[IVA]]+Tabla3[[#This Row],[IMPOCONSUMO]]</f>
        <v>0</v>
      </c>
      <c r="M243" s="101"/>
    </row>
    <row r="244" spans="1:13" ht="30" hidden="1" x14ac:dyDescent="0.25">
      <c r="A244" s="71">
        <v>243</v>
      </c>
      <c r="B244" s="72" t="s">
        <v>19</v>
      </c>
      <c r="C244" s="75" t="s">
        <v>347</v>
      </c>
      <c r="D244" s="149" t="s">
        <v>348</v>
      </c>
      <c r="E244" s="66" t="s">
        <v>118</v>
      </c>
      <c r="F244" s="109">
        <v>7932</v>
      </c>
      <c r="G244" s="93"/>
      <c r="H244" s="88"/>
      <c r="I244" s="67">
        <f>Tabla3[[#This Row],[VALOR UNITARIO OFERTADO SIN IMPUESTO]]*Tabla3[[#This Row],[DÍAS]]*Tabla3[[#This Row],[CANTIDAD]]</f>
        <v>0</v>
      </c>
      <c r="J244" s="67">
        <f>Tabla3[[#This Row],[VALOR TOTAL SIN IMPUESTO]]*0.19</f>
        <v>0</v>
      </c>
      <c r="K244" s="67"/>
      <c r="L244" s="67">
        <f>Tabla3[[#This Row],[VALOR TOTAL SIN IMPUESTO]]+Tabla3[[#This Row],[IVA]]+Tabla3[[#This Row],[IMPOCONSUMO]]</f>
        <v>0</v>
      </c>
      <c r="M244" s="101"/>
    </row>
    <row r="245" spans="1:13" ht="57" hidden="1" x14ac:dyDescent="0.25">
      <c r="A245" s="71">
        <v>244</v>
      </c>
      <c r="B245" s="72" t="s">
        <v>19</v>
      </c>
      <c r="C245" s="75" t="s">
        <v>349</v>
      </c>
      <c r="D245" s="149" t="s">
        <v>350</v>
      </c>
      <c r="E245" s="66" t="s">
        <v>118</v>
      </c>
      <c r="F245" s="109">
        <v>256544</v>
      </c>
      <c r="G245" s="93"/>
      <c r="H245" s="88"/>
      <c r="I245" s="67">
        <f>Tabla3[[#This Row],[VALOR UNITARIO OFERTADO SIN IMPUESTO]]*Tabla3[[#This Row],[DÍAS]]*Tabla3[[#This Row],[CANTIDAD]]</f>
        <v>0</v>
      </c>
      <c r="J245" s="67">
        <f>Tabla3[[#This Row],[VALOR TOTAL SIN IMPUESTO]]*0.19</f>
        <v>0</v>
      </c>
      <c r="K245" s="67"/>
      <c r="L245" s="67">
        <f>Tabla3[[#This Row],[VALOR TOTAL SIN IMPUESTO]]+Tabla3[[#This Row],[IVA]]+Tabla3[[#This Row],[IMPOCONSUMO]]</f>
        <v>0</v>
      </c>
      <c r="M245" s="101"/>
    </row>
    <row r="246" spans="1:13" ht="57" hidden="1" x14ac:dyDescent="0.25">
      <c r="A246" s="71">
        <v>245</v>
      </c>
      <c r="B246" s="72" t="s">
        <v>19</v>
      </c>
      <c r="C246" s="75" t="s">
        <v>351</v>
      </c>
      <c r="D246" s="149" t="s">
        <v>352</v>
      </c>
      <c r="E246" s="66" t="s">
        <v>118</v>
      </c>
      <c r="F246" s="109">
        <v>79874</v>
      </c>
      <c r="G246" s="93"/>
      <c r="H246" s="88"/>
      <c r="I246" s="67">
        <f>Tabla3[[#This Row],[VALOR UNITARIO OFERTADO SIN IMPUESTO]]*Tabla3[[#This Row],[DÍAS]]*Tabla3[[#This Row],[CANTIDAD]]</f>
        <v>0</v>
      </c>
      <c r="J246" s="67">
        <f>Tabla3[[#This Row],[VALOR TOTAL SIN IMPUESTO]]*0.19</f>
        <v>0</v>
      </c>
      <c r="K246" s="67"/>
      <c r="L246" s="67">
        <f>Tabla3[[#This Row],[VALOR TOTAL SIN IMPUESTO]]+Tabla3[[#This Row],[IVA]]+Tabla3[[#This Row],[IMPOCONSUMO]]</f>
        <v>0</v>
      </c>
      <c r="M246" s="101"/>
    </row>
    <row r="247" spans="1:13" ht="71.25" hidden="1" x14ac:dyDescent="0.25">
      <c r="A247" s="71">
        <v>246</v>
      </c>
      <c r="B247" s="72" t="s">
        <v>19</v>
      </c>
      <c r="C247" s="75" t="s">
        <v>353</v>
      </c>
      <c r="D247" s="149" t="s">
        <v>354</v>
      </c>
      <c r="E247" s="66" t="s">
        <v>118</v>
      </c>
      <c r="F247" s="109">
        <v>53179</v>
      </c>
      <c r="G247" s="93"/>
      <c r="H247" s="88"/>
      <c r="I247" s="67">
        <f>Tabla3[[#This Row],[VALOR UNITARIO OFERTADO SIN IMPUESTO]]*Tabla3[[#This Row],[DÍAS]]*Tabla3[[#This Row],[CANTIDAD]]</f>
        <v>0</v>
      </c>
      <c r="J247" s="67">
        <f>Tabla3[[#This Row],[VALOR TOTAL SIN IMPUESTO]]*0.19</f>
        <v>0</v>
      </c>
      <c r="K247" s="67"/>
      <c r="L247" s="67">
        <f>Tabla3[[#This Row],[VALOR TOTAL SIN IMPUESTO]]+Tabla3[[#This Row],[IVA]]+Tabla3[[#This Row],[IMPOCONSUMO]]</f>
        <v>0</v>
      </c>
      <c r="M247" s="101"/>
    </row>
    <row r="248" spans="1:13" ht="57" hidden="1" x14ac:dyDescent="0.25">
      <c r="A248" s="71">
        <v>247</v>
      </c>
      <c r="B248" s="72" t="s">
        <v>19</v>
      </c>
      <c r="C248" s="75" t="s">
        <v>355</v>
      </c>
      <c r="D248" s="149" t="s">
        <v>356</v>
      </c>
      <c r="E248" s="66" t="s">
        <v>118</v>
      </c>
      <c r="F248" s="109">
        <v>78806</v>
      </c>
      <c r="G248" s="93"/>
      <c r="H248" s="88"/>
      <c r="I248" s="67">
        <f>Tabla3[[#This Row],[VALOR UNITARIO OFERTADO SIN IMPUESTO]]*Tabla3[[#This Row],[DÍAS]]*Tabla3[[#This Row],[CANTIDAD]]</f>
        <v>0</v>
      </c>
      <c r="J248" s="67">
        <f>Tabla3[[#This Row],[VALOR TOTAL SIN IMPUESTO]]*0.19</f>
        <v>0</v>
      </c>
      <c r="K248" s="67"/>
      <c r="L248" s="67">
        <f>Tabla3[[#This Row],[VALOR TOTAL SIN IMPUESTO]]+Tabla3[[#This Row],[IVA]]+Tabla3[[#This Row],[IMPOCONSUMO]]</f>
        <v>0</v>
      </c>
      <c r="M248" s="101"/>
    </row>
    <row r="249" spans="1:13" ht="30" hidden="1" x14ac:dyDescent="0.25">
      <c r="A249" s="71">
        <v>248</v>
      </c>
      <c r="B249" s="72" t="s">
        <v>19</v>
      </c>
      <c r="C249" s="75" t="s">
        <v>357</v>
      </c>
      <c r="D249" s="149" t="s">
        <v>358</v>
      </c>
      <c r="E249" s="66" t="s">
        <v>118</v>
      </c>
      <c r="F249" s="109">
        <v>19396</v>
      </c>
      <c r="G249" s="93"/>
      <c r="H249" s="88"/>
      <c r="I249" s="67">
        <f>Tabla3[[#This Row],[VALOR UNITARIO OFERTADO SIN IMPUESTO]]*Tabla3[[#This Row],[DÍAS]]*Tabla3[[#This Row],[CANTIDAD]]</f>
        <v>0</v>
      </c>
      <c r="J249" s="67">
        <f>Tabla3[[#This Row],[VALOR TOTAL SIN IMPUESTO]]*0.19</f>
        <v>0</v>
      </c>
      <c r="K249" s="67"/>
      <c r="L249" s="67">
        <f>Tabla3[[#This Row],[VALOR TOTAL SIN IMPUESTO]]+Tabla3[[#This Row],[IVA]]+Tabla3[[#This Row],[IMPOCONSUMO]]</f>
        <v>0</v>
      </c>
      <c r="M249" s="101"/>
    </row>
    <row r="250" spans="1:13" ht="99.75" hidden="1" x14ac:dyDescent="0.25">
      <c r="A250" s="71">
        <v>249</v>
      </c>
      <c r="B250" s="72" t="s">
        <v>19</v>
      </c>
      <c r="C250" s="75" t="s">
        <v>359</v>
      </c>
      <c r="D250" s="149" t="s">
        <v>360</v>
      </c>
      <c r="E250" s="66" t="s">
        <v>118</v>
      </c>
      <c r="F250" s="109">
        <v>429632</v>
      </c>
      <c r="G250" s="93"/>
      <c r="H250" s="88"/>
      <c r="I250" s="67">
        <f>Tabla3[[#This Row],[VALOR UNITARIO OFERTADO SIN IMPUESTO]]*Tabla3[[#This Row],[DÍAS]]*Tabla3[[#This Row],[CANTIDAD]]</f>
        <v>0</v>
      </c>
      <c r="J250" s="67">
        <f>Tabla3[[#This Row],[VALOR TOTAL SIN IMPUESTO]]*0.19</f>
        <v>0</v>
      </c>
      <c r="K250" s="67"/>
      <c r="L250" s="67">
        <f>Tabla3[[#This Row],[VALOR TOTAL SIN IMPUESTO]]+Tabla3[[#This Row],[IVA]]+Tabla3[[#This Row],[IMPOCONSUMO]]</f>
        <v>0</v>
      </c>
      <c r="M250" s="101"/>
    </row>
    <row r="251" spans="1:13" ht="57" hidden="1" x14ac:dyDescent="0.25">
      <c r="A251" s="71">
        <v>250</v>
      </c>
      <c r="B251" s="72" t="s">
        <v>19</v>
      </c>
      <c r="C251" s="75" t="s">
        <v>361</v>
      </c>
      <c r="D251" s="149" t="s">
        <v>362</v>
      </c>
      <c r="E251" s="66" t="s">
        <v>118</v>
      </c>
      <c r="F251" s="109">
        <v>3299353</v>
      </c>
      <c r="G251" s="93"/>
      <c r="H251" s="88"/>
      <c r="I251" s="67">
        <f>Tabla3[[#This Row],[VALOR UNITARIO OFERTADO SIN IMPUESTO]]*Tabla3[[#This Row],[DÍAS]]*Tabla3[[#This Row],[CANTIDAD]]</f>
        <v>0</v>
      </c>
      <c r="J251" s="67">
        <f>Tabla3[[#This Row],[VALOR TOTAL SIN IMPUESTO]]*0.19</f>
        <v>0</v>
      </c>
      <c r="K251" s="67"/>
      <c r="L251" s="67">
        <f>Tabla3[[#This Row],[VALOR TOTAL SIN IMPUESTO]]+Tabla3[[#This Row],[IVA]]+Tabla3[[#This Row],[IMPOCONSUMO]]</f>
        <v>0</v>
      </c>
      <c r="M251" s="101"/>
    </row>
    <row r="252" spans="1:13" ht="42.75" hidden="1" x14ac:dyDescent="0.25">
      <c r="A252" s="71">
        <v>251</v>
      </c>
      <c r="B252" s="72" t="s">
        <v>19</v>
      </c>
      <c r="C252" s="75" t="s">
        <v>363</v>
      </c>
      <c r="D252" s="149" t="s">
        <v>364</v>
      </c>
      <c r="E252" s="66" t="s">
        <v>118</v>
      </c>
      <c r="F252" s="109">
        <v>2266931</v>
      </c>
      <c r="G252" s="93"/>
      <c r="H252" s="88"/>
      <c r="I252" s="67">
        <f>Tabla3[[#This Row],[VALOR UNITARIO OFERTADO SIN IMPUESTO]]*Tabla3[[#This Row],[DÍAS]]*Tabla3[[#This Row],[CANTIDAD]]</f>
        <v>0</v>
      </c>
      <c r="J252" s="67">
        <f>Tabla3[[#This Row],[VALOR TOTAL SIN IMPUESTO]]*0.19</f>
        <v>0</v>
      </c>
      <c r="K252" s="67"/>
      <c r="L252" s="67">
        <f>Tabla3[[#This Row],[VALOR TOTAL SIN IMPUESTO]]+Tabla3[[#This Row],[IVA]]+Tabla3[[#This Row],[IMPOCONSUMO]]</f>
        <v>0</v>
      </c>
      <c r="M252" s="101"/>
    </row>
    <row r="253" spans="1:13" ht="42.75" hidden="1" x14ac:dyDescent="0.25">
      <c r="A253" s="71">
        <v>252</v>
      </c>
      <c r="B253" s="72" t="s">
        <v>19</v>
      </c>
      <c r="C253" s="75" t="s">
        <v>365</v>
      </c>
      <c r="D253" s="149" t="s">
        <v>366</v>
      </c>
      <c r="E253" s="66" t="s">
        <v>118</v>
      </c>
      <c r="F253" s="109">
        <v>1543448</v>
      </c>
      <c r="G253" s="93"/>
      <c r="H253" s="88"/>
      <c r="I253" s="67">
        <f>Tabla3[[#This Row],[VALOR UNITARIO OFERTADO SIN IMPUESTO]]*Tabla3[[#This Row],[DÍAS]]*Tabla3[[#This Row],[CANTIDAD]]</f>
        <v>0</v>
      </c>
      <c r="J253" s="67">
        <f>Tabla3[[#This Row],[VALOR TOTAL SIN IMPUESTO]]*0.19</f>
        <v>0</v>
      </c>
      <c r="K253" s="67"/>
      <c r="L253" s="67">
        <f>Tabla3[[#This Row],[VALOR TOTAL SIN IMPUESTO]]+Tabla3[[#This Row],[IVA]]+Tabla3[[#This Row],[IMPOCONSUMO]]</f>
        <v>0</v>
      </c>
      <c r="M253" s="101"/>
    </row>
    <row r="254" spans="1:13" ht="42.75" hidden="1" x14ac:dyDescent="0.25">
      <c r="A254" s="71">
        <v>253</v>
      </c>
      <c r="B254" s="72" t="s">
        <v>19</v>
      </c>
      <c r="C254" s="75" t="s">
        <v>367</v>
      </c>
      <c r="D254" s="149" t="s">
        <v>368</v>
      </c>
      <c r="E254" s="66" t="s">
        <v>118</v>
      </c>
      <c r="F254" s="109">
        <v>2832628</v>
      </c>
      <c r="G254" s="93"/>
      <c r="H254" s="88"/>
      <c r="I254" s="67">
        <f>Tabla3[[#This Row],[VALOR UNITARIO OFERTADO SIN IMPUESTO]]*Tabla3[[#This Row],[DÍAS]]*Tabla3[[#This Row],[CANTIDAD]]</f>
        <v>0</v>
      </c>
      <c r="J254" s="67">
        <f>Tabla3[[#This Row],[VALOR TOTAL SIN IMPUESTO]]*0.19</f>
        <v>0</v>
      </c>
      <c r="K254" s="67"/>
      <c r="L254" s="67">
        <f>Tabla3[[#This Row],[VALOR TOTAL SIN IMPUESTO]]+Tabla3[[#This Row],[IVA]]+Tabla3[[#This Row],[IMPOCONSUMO]]</f>
        <v>0</v>
      </c>
      <c r="M254" s="101"/>
    </row>
    <row r="255" spans="1:13" ht="30" hidden="1" x14ac:dyDescent="0.25">
      <c r="A255" s="71">
        <v>254</v>
      </c>
      <c r="B255" s="72" t="s">
        <v>19</v>
      </c>
      <c r="C255" s="75" t="s">
        <v>369</v>
      </c>
      <c r="D255" s="149" t="s">
        <v>370</v>
      </c>
      <c r="E255" s="66" t="s">
        <v>118</v>
      </c>
      <c r="F255" s="109">
        <v>6420</v>
      </c>
      <c r="G255" s="93"/>
      <c r="H255" s="88"/>
      <c r="I255" s="67">
        <f>Tabla3[[#This Row],[VALOR UNITARIO OFERTADO SIN IMPUESTO]]*Tabla3[[#This Row],[DÍAS]]*Tabla3[[#This Row],[CANTIDAD]]</f>
        <v>0</v>
      </c>
      <c r="J255" s="67">
        <f>Tabla3[[#This Row],[VALOR TOTAL SIN IMPUESTO]]*0.19</f>
        <v>0</v>
      </c>
      <c r="K255" s="67"/>
      <c r="L255" s="67">
        <f>Tabla3[[#This Row],[VALOR TOTAL SIN IMPUESTO]]+Tabla3[[#This Row],[IVA]]+Tabla3[[#This Row],[IMPOCONSUMO]]</f>
        <v>0</v>
      </c>
      <c r="M255" s="101"/>
    </row>
    <row r="256" spans="1:13" ht="30" hidden="1" x14ac:dyDescent="0.25">
      <c r="A256" s="71">
        <v>255</v>
      </c>
      <c r="B256" s="72" t="s">
        <v>19</v>
      </c>
      <c r="C256" s="75" t="s">
        <v>371</v>
      </c>
      <c r="D256" s="149" t="s">
        <v>372</v>
      </c>
      <c r="E256" s="66" t="s">
        <v>118</v>
      </c>
      <c r="F256" s="109">
        <v>80002</v>
      </c>
      <c r="G256" s="93"/>
      <c r="H256" s="88"/>
      <c r="I256" s="67">
        <f>Tabla3[[#This Row],[VALOR UNITARIO OFERTADO SIN IMPUESTO]]*Tabla3[[#This Row],[DÍAS]]*Tabla3[[#This Row],[CANTIDAD]]</f>
        <v>0</v>
      </c>
      <c r="J256" s="67">
        <f>Tabla3[[#This Row],[VALOR TOTAL SIN IMPUESTO]]*0.19</f>
        <v>0</v>
      </c>
      <c r="K256" s="67"/>
      <c r="L256" s="67">
        <f>Tabla3[[#This Row],[VALOR TOTAL SIN IMPUESTO]]+Tabla3[[#This Row],[IVA]]+Tabla3[[#This Row],[IMPOCONSUMO]]</f>
        <v>0</v>
      </c>
      <c r="M256" s="101"/>
    </row>
    <row r="257" spans="1:13" ht="42.75" hidden="1" x14ac:dyDescent="0.25">
      <c r="A257" s="71">
        <v>256</v>
      </c>
      <c r="B257" s="72" t="s">
        <v>19</v>
      </c>
      <c r="C257" s="75" t="s">
        <v>371</v>
      </c>
      <c r="D257" s="149" t="s">
        <v>373</v>
      </c>
      <c r="E257" s="66" t="s">
        <v>118</v>
      </c>
      <c r="F257" s="109">
        <v>137685</v>
      </c>
      <c r="G257" s="93"/>
      <c r="H257" s="88"/>
      <c r="I257" s="67">
        <f>Tabla3[[#This Row],[VALOR UNITARIO OFERTADO SIN IMPUESTO]]*Tabla3[[#This Row],[DÍAS]]*Tabla3[[#This Row],[CANTIDAD]]</f>
        <v>0</v>
      </c>
      <c r="J257" s="67">
        <f>Tabla3[[#This Row],[VALOR TOTAL SIN IMPUESTO]]*0.19</f>
        <v>0</v>
      </c>
      <c r="K257" s="67"/>
      <c r="L257" s="67">
        <f>Tabla3[[#This Row],[VALOR TOTAL SIN IMPUESTO]]+Tabla3[[#This Row],[IVA]]+Tabla3[[#This Row],[IMPOCONSUMO]]</f>
        <v>0</v>
      </c>
      <c r="M257" s="101"/>
    </row>
    <row r="258" spans="1:13" ht="30" hidden="1" x14ac:dyDescent="0.25">
      <c r="A258" s="71">
        <v>257</v>
      </c>
      <c r="B258" s="72" t="s">
        <v>19</v>
      </c>
      <c r="C258" s="75" t="s">
        <v>374</v>
      </c>
      <c r="D258" s="149" t="s">
        <v>372</v>
      </c>
      <c r="E258" s="66" t="s">
        <v>118</v>
      </c>
      <c r="F258" s="109">
        <v>119486</v>
      </c>
      <c r="G258" s="93"/>
      <c r="H258" s="88"/>
      <c r="I258" s="67">
        <f>Tabla3[[#This Row],[VALOR UNITARIO OFERTADO SIN IMPUESTO]]*Tabla3[[#This Row],[DÍAS]]*Tabla3[[#This Row],[CANTIDAD]]</f>
        <v>0</v>
      </c>
      <c r="J258" s="67">
        <f>Tabla3[[#This Row],[VALOR TOTAL SIN IMPUESTO]]*0.19</f>
        <v>0</v>
      </c>
      <c r="K258" s="67"/>
      <c r="L258" s="67">
        <f>Tabla3[[#This Row],[VALOR TOTAL SIN IMPUESTO]]+Tabla3[[#This Row],[IVA]]+Tabla3[[#This Row],[IMPOCONSUMO]]</f>
        <v>0</v>
      </c>
      <c r="M258" s="101"/>
    </row>
    <row r="259" spans="1:13" ht="42.75" hidden="1" x14ac:dyDescent="0.25">
      <c r="A259" s="71">
        <v>258</v>
      </c>
      <c r="B259" s="72" t="s">
        <v>19</v>
      </c>
      <c r="C259" s="75" t="s">
        <v>374</v>
      </c>
      <c r="D259" s="149" t="s">
        <v>373</v>
      </c>
      <c r="E259" s="66" t="s">
        <v>118</v>
      </c>
      <c r="F259" s="109">
        <v>173632</v>
      </c>
      <c r="G259" s="93"/>
      <c r="H259" s="88"/>
      <c r="I259" s="67">
        <f>Tabla3[[#This Row],[VALOR UNITARIO OFERTADO SIN IMPUESTO]]*Tabla3[[#This Row],[DÍAS]]*Tabla3[[#This Row],[CANTIDAD]]</f>
        <v>0</v>
      </c>
      <c r="J259" s="67">
        <f>Tabla3[[#This Row],[VALOR TOTAL SIN IMPUESTO]]*0.19</f>
        <v>0</v>
      </c>
      <c r="K259" s="67"/>
      <c r="L259" s="67">
        <f>Tabla3[[#This Row],[VALOR TOTAL SIN IMPUESTO]]+Tabla3[[#This Row],[IVA]]+Tabla3[[#This Row],[IMPOCONSUMO]]</f>
        <v>0</v>
      </c>
      <c r="M259" s="101"/>
    </row>
    <row r="260" spans="1:13" ht="85.5" hidden="1" x14ac:dyDescent="0.25">
      <c r="A260" s="71">
        <v>259</v>
      </c>
      <c r="B260" s="72" t="s">
        <v>19</v>
      </c>
      <c r="C260" s="75" t="s">
        <v>117</v>
      </c>
      <c r="D260" s="149" t="s">
        <v>375</v>
      </c>
      <c r="E260" s="66" t="s">
        <v>118</v>
      </c>
      <c r="F260" s="109">
        <v>331884</v>
      </c>
      <c r="G260" s="93"/>
      <c r="H260" s="88"/>
      <c r="I260" s="67">
        <f>Tabla3[[#This Row],[VALOR UNITARIO OFERTADO SIN IMPUESTO]]*Tabla3[[#This Row],[DÍAS]]*Tabla3[[#This Row],[CANTIDAD]]</f>
        <v>0</v>
      </c>
      <c r="J260" s="67">
        <f>Tabla3[[#This Row],[VALOR TOTAL SIN IMPUESTO]]*0.19</f>
        <v>0</v>
      </c>
      <c r="K260" s="67"/>
      <c r="L260" s="67">
        <f>Tabla3[[#This Row],[VALOR TOTAL SIN IMPUESTO]]+Tabla3[[#This Row],[IVA]]+Tabla3[[#This Row],[IMPOCONSUMO]]</f>
        <v>0</v>
      </c>
      <c r="M260" s="101"/>
    </row>
    <row r="261" spans="1:13" ht="30" hidden="1" x14ac:dyDescent="0.25">
      <c r="A261" s="71">
        <v>260</v>
      </c>
      <c r="B261" s="72" t="s">
        <v>19</v>
      </c>
      <c r="C261" s="75" t="s">
        <v>376</v>
      </c>
      <c r="D261" s="149" t="s">
        <v>377</v>
      </c>
      <c r="E261" s="66" t="s">
        <v>118</v>
      </c>
      <c r="F261" s="109">
        <v>9300</v>
      </c>
      <c r="G261" s="93"/>
      <c r="H261" s="88"/>
      <c r="I261" s="67">
        <f>Tabla3[[#This Row],[VALOR UNITARIO OFERTADO SIN IMPUESTO]]*Tabla3[[#This Row],[DÍAS]]*Tabla3[[#This Row],[CANTIDAD]]</f>
        <v>0</v>
      </c>
      <c r="J261" s="67">
        <f>Tabla3[[#This Row],[VALOR TOTAL SIN IMPUESTO]]*0.19</f>
        <v>0</v>
      </c>
      <c r="K261" s="67"/>
      <c r="L261" s="67">
        <f>Tabla3[[#This Row],[VALOR TOTAL SIN IMPUESTO]]+Tabla3[[#This Row],[IVA]]+Tabla3[[#This Row],[IMPOCONSUMO]]</f>
        <v>0</v>
      </c>
      <c r="M261" s="101"/>
    </row>
    <row r="262" spans="1:13" ht="30" hidden="1" x14ac:dyDescent="0.25">
      <c r="A262" s="71">
        <v>261</v>
      </c>
      <c r="B262" s="72" t="s">
        <v>19</v>
      </c>
      <c r="C262" s="75" t="s">
        <v>378</v>
      </c>
      <c r="D262" s="149" t="s">
        <v>379</v>
      </c>
      <c r="E262" s="66" t="s">
        <v>118</v>
      </c>
      <c r="F262" s="109">
        <v>13578</v>
      </c>
      <c r="G262" s="93"/>
      <c r="H262" s="88"/>
      <c r="I262" s="67">
        <f>Tabla3[[#This Row],[VALOR UNITARIO OFERTADO SIN IMPUESTO]]*Tabla3[[#This Row],[DÍAS]]*Tabla3[[#This Row],[CANTIDAD]]</f>
        <v>0</v>
      </c>
      <c r="J262" s="67">
        <f>Tabla3[[#This Row],[VALOR TOTAL SIN IMPUESTO]]*0.19</f>
        <v>0</v>
      </c>
      <c r="K262" s="67"/>
      <c r="L262" s="67">
        <f>Tabla3[[#This Row],[VALOR TOTAL SIN IMPUESTO]]+Tabla3[[#This Row],[IVA]]+Tabla3[[#This Row],[IMPOCONSUMO]]</f>
        <v>0</v>
      </c>
      <c r="M262" s="101"/>
    </row>
    <row r="263" spans="1:13" ht="30" hidden="1" x14ac:dyDescent="0.25">
      <c r="A263" s="71">
        <v>262</v>
      </c>
      <c r="B263" s="72" t="s">
        <v>19</v>
      </c>
      <c r="C263" s="75" t="s">
        <v>380</v>
      </c>
      <c r="D263" s="149" t="s">
        <v>381</v>
      </c>
      <c r="E263" s="66" t="s">
        <v>118</v>
      </c>
      <c r="F263" s="109">
        <v>19210</v>
      </c>
      <c r="G263" s="93"/>
      <c r="H263" s="88"/>
      <c r="I263" s="67">
        <f>Tabla3[[#This Row],[VALOR UNITARIO OFERTADO SIN IMPUESTO]]*Tabla3[[#This Row],[DÍAS]]*Tabla3[[#This Row],[CANTIDAD]]</f>
        <v>0</v>
      </c>
      <c r="J263" s="67">
        <f>Tabla3[[#This Row],[VALOR TOTAL SIN IMPUESTO]]*0.19</f>
        <v>0</v>
      </c>
      <c r="K263" s="67"/>
      <c r="L263" s="67">
        <f>Tabla3[[#This Row],[VALOR TOTAL SIN IMPUESTO]]+Tabla3[[#This Row],[IVA]]+Tabla3[[#This Row],[IMPOCONSUMO]]</f>
        <v>0</v>
      </c>
      <c r="M263" s="101"/>
    </row>
    <row r="264" spans="1:13" ht="30" hidden="1" x14ac:dyDescent="0.25">
      <c r="A264" s="71">
        <v>263</v>
      </c>
      <c r="B264" s="72" t="s">
        <v>19</v>
      </c>
      <c r="C264" s="75" t="s">
        <v>382</v>
      </c>
      <c r="D264" s="149" t="s">
        <v>383</v>
      </c>
      <c r="E264" s="66" t="s">
        <v>118</v>
      </c>
      <c r="F264" s="109">
        <v>21170</v>
      </c>
      <c r="G264" s="93"/>
      <c r="H264" s="88"/>
      <c r="I264" s="67">
        <f>Tabla3[[#This Row],[VALOR UNITARIO OFERTADO SIN IMPUESTO]]*Tabla3[[#This Row],[DÍAS]]*Tabla3[[#This Row],[CANTIDAD]]</f>
        <v>0</v>
      </c>
      <c r="J264" s="67">
        <f>Tabla3[[#This Row],[VALOR TOTAL SIN IMPUESTO]]*0.19</f>
        <v>0</v>
      </c>
      <c r="K264" s="67"/>
      <c r="L264" s="67">
        <f>Tabla3[[#This Row],[VALOR TOTAL SIN IMPUESTO]]+Tabla3[[#This Row],[IVA]]+Tabla3[[#This Row],[IMPOCONSUMO]]</f>
        <v>0</v>
      </c>
      <c r="M264" s="101"/>
    </row>
    <row r="265" spans="1:13" ht="42.75" hidden="1" x14ac:dyDescent="0.25">
      <c r="A265" s="71">
        <v>264</v>
      </c>
      <c r="B265" s="72" t="s">
        <v>19</v>
      </c>
      <c r="C265" s="75" t="s">
        <v>384</v>
      </c>
      <c r="D265" s="149" t="s">
        <v>385</v>
      </c>
      <c r="E265" s="66" t="s">
        <v>118</v>
      </c>
      <c r="F265" s="109">
        <v>744456</v>
      </c>
      <c r="G265" s="93"/>
      <c r="H265" s="88"/>
      <c r="I265" s="67">
        <f>Tabla3[[#This Row],[VALOR UNITARIO OFERTADO SIN IMPUESTO]]*Tabla3[[#This Row],[DÍAS]]*Tabla3[[#This Row],[CANTIDAD]]</f>
        <v>0</v>
      </c>
      <c r="J265" s="67">
        <f>Tabla3[[#This Row],[VALOR TOTAL SIN IMPUESTO]]*0.19</f>
        <v>0</v>
      </c>
      <c r="K265" s="67"/>
      <c r="L265" s="67">
        <f>Tabla3[[#This Row],[VALOR TOTAL SIN IMPUESTO]]+Tabla3[[#This Row],[IVA]]+Tabla3[[#This Row],[IMPOCONSUMO]]</f>
        <v>0</v>
      </c>
      <c r="M265" s="101"/>
    </row>
    <row r="266" spans="1:13" ht="42.75" hidden="1" x14ac:dyDescent="0.25">
      <c r="A266" s="71">
        <v>265</v>
      </c>
      <c r="B266" s="72" t="s">
        <v>19</v>
      </c>
      <c r="C266" s="75" t="s">
        <v>128</v>
      </c>
      <c r="D266" s="149" t="s">
        <v>386</v>
      </c>
      <c r="E266" s="66" t="s">
        <v>118</v>
      </c>
      <c r="F266" s="109">
        <v>57406</v>
      </c>
      <c r="G266" s="93"/>
      <c r="H266" s="88"/>
      <c r="I266" s="67">
        <f>Tabla3[[#This Row],[VALOR UNITARIO OFERTADO SIN IMPUESTO]]*Tabla3[[#This Row],[DÍAS]]*Tabla3[[#This Row],[CANTIDAD]]</f>
        <v>0</v>
      </c>
      <c r="J266" s="67">
        <f>Tabla3[[#This Row],[VALOR TOTAL SIN IMPUESTO]]*0.19</f>
        <v>0</v>
      </c>
      <c r="K266" s="67"/>
      <c r="L266" s="67">
        <f>Tabla3[[#This Row],[VALOR TOTAL SIN IMPUESTO]]+Tabla3[[#This Row],[IVA]]+Tabla3[[#This Row],[IMPOCONSUMO]]</f>
        <v>0</v>
      </c>
      <c r="M266" s="101"/>
    </row>
    <row r="267" spans="1:13" ht="171" hidden="1" x14ac:dyDescent="0.25">
      <c r="A267" s="71">
        <v>266</v>
      </c>
      <c r="B267" s="72" t="s">
        <v>19</v>
      </c>
      <c r="C267" s="75" t="s">
        <v>387</v>
      </c>
      <c r="D267" s="149" t="s">
        <v>388</v>
      </c>
      <c r="E267" s="66" t="s">
        <v>118</v>
      </c>
      <c r="F267" s="109">
        <v>43254</v>
      </c>
      <c r="G267" s="93"/>
      <c r="H267" s="88"/>
      <c r="I267" s="67">
        <f>Tabla3[[#This Row],[VALOR UNITARIO OFERTADO SIN IMPUESTO]]*Tabla3[[#This Row],[DÍAS]]*Tabla3[[#This Row],[CANTIDAD]]</f>
        <v>0</v>
      </c>
      <c r="J267" s="67">
        <f>Tabla3[[#This Row],[VALOR TOTAL SIN IMPUESTO]]*0.19</f>
        <v>0</v>
      </c>
      <c r="K267" s="67"/>
      <c r="L267" s="67">
        <f>Tabla3[[#This Row],[VALOR TOTAL SIN IMPUESTO]]+Tabla3[[#This Row],[IVA]]+Tabla3[[#This Row],[IMPOCONSUMO]]</f>
        <v>0</v>
      </c>
      <c r="M267" s="101"/>
    </row>
    <row r="268" spans="1:13" ht="30" hidden="1" x14ac:dyDescent="0.25">
      <c r="A268" s="71">
        <v>267</v>
      </c>
      <c r="B268" s="72" t="s">
        <v>19</v>
      </c>
      <c r="C268" s="75" t="s">
        <v>389</v>
      </c>
      <c r="D268" s="149" t="s">
        <v>390</v>
      </c>
      <c r="E268" s="66" t="s">
        <v>118</v>
      </c>
      <c r="F268" s="109">
        <v>42178</v>
      </c>
      <c r="G268" s="93"/>
      <c r="H268" s="88"/>
      <c r="I268" s="67">
        <f>Tabla3[[#This Row],[VALOR UNITARIO OFERTADO SIN IMPUESTO]]*Tabla3[[#This Row],[DÍAS]]*Tabla3[[#This Row],[CANTIDAD]]</f>
        <v>0</v>
      </c>
      <c r="J268" s="67">
        <f>Tabla3[[#This Row],[VALOR TOTAL SIN IMPUESTO]]*0.19</f>
        <v>0</v>
      </c>
      <c r="K268" s="67"/>
      <c r="L268" s="67">
        <f>Tabla3[[#This Row],[VALOR TOTAL SIN IMPUESTO]]+Tabla3[[#This Row],[IVA]]+Tabla3[[#This Row],[IMPOCONSUMO]]</f>
        <v>0</v>
      </c>
      <c r="M268" s="101"/>
    </row>
    <row r="269" spans="1:13" ht="30" hidden="1" x14ac:dyDescent="0.25">
      <c r="A269" s="71">
        <v>268</v>
      </c>
      <c r="B269" s="72" t="s">
        <v>19</v>
      </c>
      <c r="C269" s="75" t="s">
        <v>391</v>
      </c>
      <c r="D269" s="149" t="s">
        <v>392</v>
      </c>
      <c r="E269" s="66" t="s">
        <v>118</v>
      </c>
      <c r="F269" s="109">
        <v>56149</v>
      </c>
      <c r="G269" s="93"/>
      <c r="H269" s="88"/>
      <c r="I269" s="67">
        <f>Tabla3[[#This Row],[VALOR UNITARIO OFERTADO SIN IMPUESTO]]*Tabla3[[#This Row],[DÍAS]]*Tabla3[[#This Row],[CANTIDAD]]</f>
        <v>0</v>
      </c>
      <c r="J269" s="67">
        <f>Tabla3[[#This Row],[VALOR TOTAL SIN IMPUESTO]]*0.19</f>
        <v>0</v>
      </c>
      <c r="K269" s="67"/>
      <c r="L269" s="67">
        <f>Tabla3[[#This Row],[VALOR TOTAL SIN IMPUESTO]]+Tabla3[[#This Row],[IVA]]+Tabla3[[#This Row],[IMPOCONSUMO]]</f>
        <v>0</v>
      </c>
      <c r="M269" s="101"/>
    </row>
    <row r="270" spans="1:13" ht="30" hidden="1" x14ac:dyDescent="0.25">
      <c r="A270" s="71">
        <v>269</v>
      </c>
      <c r="B270" s="72" t="s">
        <v>19</v>
      </c>
      <c r="C270" s="75" t="s">
        <v>393</v>
      </c>
      <c r="D270" s="149" t="s">
        <v>394</v>
      </c>
      <c r="E270" s="66" t="s">
        <v>118</v>
      </c>
      <c r="F270" s="109">
        <v>28458</v>
      </c>
      <c r="G270" s="93"/>
      <c r="H270" s="88"/>
      <c r="I270" s="67">
        <f>Tabla3[[#This Row],[VALOR UNITARIO OFERTADO SIN IMPUESTO]]*Tabla3[[#This Row],[DÍAS]]*Tabla3[[#This Row],[CANTIDAD]]</f>
        <v>0</v>
      </c>
      <c r="J270" s="67">
        <f>Tabla3[[#This Row],[VALOR TOTAL SIN IMPUESTO]]*0.19</f>
        <v>0</v>
      </c>
      <c r="K270" s="67"/>
      <c r="L270" s="67">
        <f>Tabla3[[#This Row],[VALOR TOTAL SIN IMPUESTO]]+Tabla3[[#This Row],[IVA]]+Tabla3[[#This Row],[IMPOCONSUMO]]</f>
        <v>0</v>
      </c>
      <c r="M270" s="101"/>
    </row>
    <row r="271" spans="1:13" ht="85.5" hidden="1" x14ac:dyDescent="0.25">
      <c r="A271" s="71">
        <v>270</v>
      </c>
      <c r="B271" s="72" t="s">
        <v>19</v>
      </c>
      <c r="C271" s="75" t="s">
        <v>395</v>
      </c>
      <c r="D271" s="149" t="s">
        <v>396</v>
      </c>
      <c r="E271" s="66" t="s">
        <v>118</v>
      </c>
      <c r="F271" s="109">
        <v>28078</v>
      </c>
      <c r="G271" s="93"/>
      <c r="H271" s="88"/>
      <c r="I271" s="67">
        <f>Tabla3[[#This Row],[VALOR UNITARIO OFERTADO SIN IMPUESTO]]*Tabla3[[#This Row],[DÍAS]]*Tabla3[[#This Row],[CANTIDAD]]</f>
        <v>0</v>
      </c>
      <c r="J271" s="67">
        <f>Tabla3[[#This Row],[VALOR TOTAL SIN IMPUESTO]]*0.19</f>
        <v>0</v>
      </c>
      <c r="K271" s="67"/>
      <c r="L271" s="67">
        <f>Tabla3[[#This Row],[VALOR TOTAL SIN IMPUESTO]]+Tabla3[[#This Row],[IVA]]+Tabla3[[#This Row],[IMPOCONSUMO]]</f>
        <v>0</v>
      </c>
      <c r="M271" s="101"/>
    </row>
    <row r="272" spans="1:13" ht="71.25" hidden="1" x14ac:dyDescent="0.25">
      <c r="A272" s="71">
        <v>271</v>
      </c>
      <c r="B272" s="72" t="s">
        <v>19</v>
      </c>
      <c r="C272" s="75" t="s">
        <v>397</v>
      </c>
      <c r="D272" s="149" t="s">
        <v>398</v>
      </c>
      <c r="E272" s="66" t="s">
        <v>118</v>
      </c>
      <c r="F272" s="109">
        <v>196255</v>
      </c>
      <c r="G272" s="93"/>
      <c r="H272" s="88"/>
      <c r="I272" s="67">
        <f>Tabla3[[#This Row],[VALOR UNITARIO OFERTADO SIN IMPUESTO]]*Tabla3[[#This Row],[DÍAS]]*Tabla3[[#This Row],[CANTIDAD]]</f>
        <v>0</v>
      </c>
      <c r="J272" s="67">
        <f>Tabla3[[#This Row],[VALOR TOTAL SIN IMPUESTO]]*0.19</f>
        <v>0</v>
      </c>
      <c r="K272" s="67"/>
      <c r="L272" s="67">
        <f>Tabla3[[#This Row],[VALOR TOTAL SIN IMPUESTO]]+Tabla3[[#This Row],[IVA]]+Tabla3[[#This Row],[IMPOCONSUMO]]</f>
        <v>0</v>
      </c>
      <c r="M272" s="101"/>
    </row>
    <row r="273" spans="1:13" ht="71.25" hidden="1" x14ac:dyDescent="0.25">
      <c r="A273" s="71">
        <v>272</v>
      </c>
      <c r="B273" s="72" t="s">
        <v>19</v>
      </c>
      <c r="C273" s="75" t="s">
        <v>399</v>
      </c>
      <c r="D273" s="149" t="s">
        <v>400</v>
      </c>
      <c r="E273" s="66" t="s">
        <v>118</v>
      </c>
      <c r="F273" s="109">
        <v>266205</v>
      </c>
      <c r="G273" s="93"/>
      <c r="H273" s="88"/>
      <c r="I273" s="67">
        <f>Tabla3[[#This Row],[VALOR UNITARIO OFERTADO SIN IMPUESTO]]*Tabla3[[#This Row],[DÍAS]]*Tabla3[[#This Row],[CANTIDAD]]</f>
        <v>0</v>
      </c>
      <c r="J273" s="67">
        <f>Tabla3[[#This Row],[VALOR TOTAL SIN IMPUESTO]]*0.19</f>
        <v>0</v>
      </c>
      <c r="K273" s="67"/>
      <c r="L273" s="67">
        <f>Tabla3[[#This Row],[VALOR TOTAL SIN IMPUESTO]]+Tabla3[[#This Row],[IVA]]+Tabla3[[#This Row],[IMPOCONSUMO]]</f>
        <v>0</v>
      </c>
      <c r="M273" s="101"/>
    </row>
    <row r="274" spans="1:13" ht="57" hidden="1" x14ac:dyDescent="0.25">
      <c r="A274" s="71">
        <v>273</v>
      </c>
      <c r="B274" s="72" t="s">
        <v>19</v>
      </c>
      <c r="C274" s="75" t="s">
        <v>401</v>
      </c>
      <c r="D274" s="149" t="s">
        <v>402</v>
      </c>
      <c r="E274" s="66" t="s">
        <v>118</v>
      </c>
      <c r="F274" s="109">
        <v>384690</v>
      </c>
      <c r="G274" s="93"/>
      <c r="H274" s="88"/>
      <c r="I274" s="67">
        <f>Tabla3[[#This Row],[VALOR UNITARIO OFERTADO SIN IMPUESTO]]*Tabla3[[#This Row],[DÍAS]]*Tabla3[[#This Row],[CANTIDAD]]</f>
        <v>0</v>
      </c>
      <c r="J274" s="67">
        <f>Tabla3[[#This Row],[VALOR TOTAL SIN IMPUESTO]]*0.19</f>
        <v>0</v>
      </c>
      <c r="K274" s="67"/>
      <c r="L274" s="67">
        <f>Tabla3[[#This Row],[VALOR TOTAL SIN IMPUESTO]]+Tabla3[[#This Row],[IVA]]+Tabla3[[#This Row],[IMPOCONSUMO]]</f>
        <v>0</v>
      </c>
      <c r="M274" s="101"/>
    </row>
    <row r="275" spans="1:13" ht="42.75" hidden="1" x14ac:dyDescent="0.25">
      <c r="A275" s="71">
        <v>274</v>
      </c>
      <c r="B275" s="72" t="s">
        <v>19</v>
      </c>
      <c r="C275" s="75" t="s">
        <v>403</v>
      </c>
      <c r="D275" s="149" t="s">
        <v>404</v>
      </c>
      <c r="E275" s="66" t="s">
        <v>118</v>
      </c>
      <c r="F275" s="109">
        <v>44386</v>
      </c>
      <c r="G275" s="93"/>
      <c r="H275" s="88"/>
      <c r="I275" s="67">
        <f>Tabla3[[#This Row],[VALOR UNITARIO OFERTADO SIN IMPUESTO]]*Tabla3[[#This Row],[DÍAS]]*Tabla3[[#This Row],[CANTIDAD]]</f>
        <v>0</v>
      </c>
      <c r="J275" s="67">
        <f>Tabla3[[#This Row],[VALOR TOTAL SIN IMPUESTO]]*0.19</f>
        <v>0</v>
      </c>
      <c r="K275" s="67"/>
      <c r="L275" s="67">
        <f>Tabla3[[#This Row],[VALOR TOTAL SIN IMPUESTO]]+Tabla3[[#This Row],[IVA]]+Tabla3[[#This Row],[IMPOCONSUMO]]</f>
        <v>0</v>
      </c>
      <c r="M275" s="101"/>
    </row>
    <row r="276" spans="1:13" ht="30" hidden="1" x14ac:dyDescent="0.25">
      <c r="A276" s="71">
        <v>275</v>
      </c>
      <c r="B276" s="72" t="s">
        <v>19</v>
      </c>
      <c r="C276" s="75" t="s">
        <v>405</v>
      </c>
      <c r="D276" s="149" t="s">
        <v>406</v>
      </c>
      <c r="E276" s="66" t="s">
        <v>118</v>
      </c>
      <c r="F276" s="109">
        <v>12005</v>
      </c>
      <c r="G276" s="93"/>
      <c r="H276" s="88"/>
      <c r="I276" s="67">
        <f>Tabla3[[#This Row],[VALOR UNITARIO OFERTADO SIN IMPUESTO]]*Tabla3[[#This Row],[DÍAS]]*Tabla3[[#This Row],[CANTIDAD]]</f>
        <v>0</v>
      </c>
      <c r="J276" s="67">
        <f>Tabla3[[#This Row],[VALOR TOTAL SIN IMPUESTO]]*0.19</f>
        <v>0</v>
      </c>
      <c r="K276" s="67"/>
      <c r="L276" s="67">
        <f>Tabla3[[#This Row],[VALOR TOTAL SIN IMPUESTO]]+Tabla3[[#This Row],[IVA]]+Tabla3[[#This Row],[IMPOCONSUMO]]</f>
        <v>0</v>
      </c>
      <c r="M276" s="101"/>
    </row>
    <row r="277" spans="1:13" ht="30" hidden="1" x14ac:dyDescent="0.25">
      <c r="A277" s="71">
        <v>276</v>
      </c>
      <c r="B277" s="72" t="s">
        <v>19</v>
      </c>
      <c r="C277" s="75" t="s">
        <v>405</v>
      </c>
      <c r="D277" s="149" t="s">
        <v>407</v>
      </c>
      <c r="E277" s="66" t="s">
        <v>118</v>
      </c>
      <c r="F277" s="109">
        <v>62484</v>
      </c>
      <c r="G277" s="93"/>
      <c r="H277" s="88"/>
      <c r="I277" s="67">
        <f>Tabla3[[#This Row],[VALOR UNITARIO OFERTADO SIN IMPUESTO]]*Tabla3[[#This Row],[DÍAS]]*Tabla3[[#This Row],[CANTIDAD]]</f>
        <v>0</v>
      </c>
      <c r="J277" s="67">
        <f>Tabla3[[#This Row],[VALOR TOTAL SIN IMPUESTO]]*0.19</f>
        <v>0</v>
      </c>
      <c r="K277" s="67"/>
      <c r="L277" s="67">
        <f>Tabla3[[#This Row],[VALOR TOTAL SIN IMPUESTO]]+Tabla3[[#This Row],[IVA]]+Tabla3[[#This Row],[IMPOCONSUMO]]</f>
        <v>0</v>
      </c>
      <c r="M277" s="101"/>
    </row>
    <row r="278" spans="1:13" ht="57" hidden="1" x14ac:dyDescent="0.25">
      <c r="A278" s="71">
        <v>277</v>
      </c>
      <c r="B278" s="72" t="s">
        <v>19</v>
      </c>
      <c r="C278" s="75" t="s">
        <v>408</v>
      </c>
      <c r="D278" s="149" t="s">
        <v>409</v>
      </c>
      <c r="E278" s="66" t="s">
        <v>118</v>
      </c>
      <c r="F278" s="109">
        <v>68695</v>
      </c>
      <c r="G278" s="93"/>
      <c r="H278" s="88"/>
      <c r="I278" s="67">
        <f>Tabla3[[#This Row],[VALOR UNITARIO OFERTADO SIN IMPUESTO]]*Tabla3[[#This Row],[DÍAS]]*Tabla3[[#This Row],[CANTIDAD]]</f>
        <v>0</v>
      </c>
      <c r="J278" s="67">
        <f>Tabla3[[#This Row],[VALOR TOTAL SIN IMPUESTO]]*0.19</f>
        <v>0</v>
      </c>
      <c r="K278" s="67"/>
      <c r="L278" s="67">
        <f>Tabla3[[#This Row],[VALOR TOTAL SIN IMPUESTO]]+Tabla3[[#This Row],[IVA]]+Tabla3[[#This Row],[IMPOCONSUMO]]</f>
        <v>0</v>
      </c>
      <c r="M278" s="101"/>
    </row>
    <row r="279" spans="1:13" ht="185.25" hidden="1" x14ac:dyDescent="0.25">
      <c r="A279" s="71">
        <v>278</v>
      </c>
      <c r="B279" s="72" t="s">
        <v>19</v>
      </c>
      <c r="C279" s="75" t="s">
        <v>410</v>
      </c>
      <c r="D279" s="149" t="s">
        <v>411</v>
      </c>
      <c r="E279" s="66" t="s">
        <v>118</v>
      </c>
      <c r="F279" s="109">
        <v>878193</v>
      </c>
      <c r="G279" s="93"/>
      <c r="H279" s="88"/>
      <c r="I279" s="67">
        <f>Tabla3[[#This Row],[VALOR UNITARIO OFERTADO SIN IMPUESTO]]*Tabla3[[#This Row],[DÍAS]]*Tabla3[[#This Row],[CANTIDAD]]</f>
        <v>0</v>
      </c>
      <c r="J279" s="67">
        <f>Tabla3[[#This Row],[VALOR TOTAL SIN IMPUESTO]]*0.19</f>
        <v>0</v>
      </c>
      <c r="K279" s="67"/>
      <c r="L279" s="67">
        <f>Tabla3[[#This Row],[VALOR TOTAL SIN IMPUESTO]]+Tabla3[[#This Row],[IVA]]+Tabla3[[#This Row],[IMPOCONSUMO]]</f>
        <v>0</v>
      </c>
      <c r="M279" s="101"/>
    </row>
    <row r="280" spans="1:13" ht="71.25" hidden="1" x14ac:dyDescent="0.25">
      <c r="A280" s="71">
        <v>279</v>
      </c>
      <c r="B280" s="72" t="s">
        <v>19</v>
      </c>
      <c r="C280" s="75" t="s">
        <v>412</v>
      </c>
      <c r="D280" s="149" t="s">
        <v>413</v>
      </c>
      <c r="E280" s="66" t="s">
        <v>118</v>
      </c>
      <c r="F280" s="109">
        <v>1934725</v>
      </c>
      <c r="G280" s="93"/>
      <c r="H280" s="88"/>
      <c r="I280" s="67">
        <f>Tabla3[[#This Row],[VALOR UNITARIO OFERTADO SIN IMPUESTO]]*Tabla3[[#This Row],[DÍAS]]*Tabla3[[#This Row],[CANTIDAD]]</f>
        <v>0</v>
      </c>
      <c r="J280" s="67">
        <f>Tabla3[[#This Row],[VALOR TOTAL SIN IMPUESTO]]*0.19</f>
        <v>0</v>
      </c>
      <c r="K280" s="67"/>
      <c r="L280" s="67">
        <f>Tabla3[[#This Row],[VALOR TOTAL SIN IMPUESTO]]+Tabla3[[#This Row],[IVA]]+Tabla3[[#This Row],[IMPOCONSUMO]]</f>
        <v>0</v>
      </c>
      <c r="M280" s="101"/>
    </row>
    <row r="281" spans="1:13" ht="99.75" hidden="1" x14ac:dyDescent="0.25">
      <c r="A281" s="71">
        <v>280</v>
      </c>
      <c r="B281" s="72" t="s">
        <v>19</v>
      </c>
      <c r="C281" s="75" t="s">
        <v>414</v>
      </c>
      <c r="D281" s="149" t="s">
        <v>415</v>
      </c>
      <c r="E281" s="66" t="s">
        <v>118</v>
      </c>
      <c r="F281" s="109">
        <v>904045</v>
      </c>
      <c r="G281" s="93"/>
      <c r="H281" s="88"/>
      <c r="I281" s="67">
        <f>Tabla3[[#This Row],[VALOR UNITARIO OFERTADO SIN IMPUESTO]]*Tabla3[[#This Row],[DÍAS]]*Tabla3[[#This Row],[CANTIDAD]]</f>
        <v>0</v>
      </c>
      <c r="J281" s="67">
        <f>Tabla3[[#This Row],[VALOR TOTAL SIN IMPUESTO]]*0.19</f>
        <v>0</v>
      </c>
      <c r="K281" s="67"/>
      <c r="L281" s="67">
        <f>Tabla3[[#This Row],[VALOR TOTAL SIN IMPUESTO]]+Tabla3[[#This Row],[IVA]]+Tabla3[[#This Row],[IMPOCONSUMO]]</f>
        <v>0</v>
      </c>
      <c r="M281" s="101"/>
    </row>
    <row r="282" spans="1:13" ht="30" hidden="1" x14ac:dyDescent="0.25">
      <c r="A282" s="71">
        <v>281</v>
      </c>
      <c r="B282" s="72" t="s">
        <v>19</v>
      </c>
      <c r="C282" s="75" t="s">
        <v>416</v>
      </c>
      <c r="D282" s="149" t="s">
        <v>417</v>
      </c>
      <c r="E282" s="66" t="s">
        <v>118</v>
      </c>
      <c r="F282" s="109">
        <v>20660</v>
      </c>
      <c r="G282" s="93"/>
      <c r="H282" s="88"/>
      <c r="I282" s="67">
        <f>Tabla3[[#This Row],[VALOR UNITARIO OFERTADO SIN IMPUESTO]]*Tabla3[[#This Row],[DÍAS]]*Tabla3[[#This Row],[CANTIDAD]]</f>
        <v>0</v>
      </c>
      <c r="J282" s="67">
        <f>Tabla3[[#This Row],[VALOR TOTAL SIN IMPUESTO]]*0.19</f>
        <v>0</v>
      </c>
      <c r="K282" s="67"/>
      <c r="L282" s="67">
        <f>Tabla3[[#This Row],[VALOR TOTAL SIN IMPUESTO]]+Tabla3[[#This Row],[IVA]]+Tabla3[[#This Row],[IMPOCONSUMO]]</f>
        <v>0</v>
      </c>
      <c r="M282" s="101"/>
    </row>
    <row r="283" spans="1:13" ht="42.75" hidden="1" x14ac:dyDescent="0.25">
      <c r="A283" s="71">
        <v>282</v>
      </c>
      <c r="B283" s="72" t="s">
        <v>19</v>
      </c>
      <c r="C283" s="75" t="s">
        <v>418</v>
      </c>
      <c r="D283" s="149" t="s">
        <v>419</v>
      </c>
      <c r="E283" s="66" t="s">
        <v>118</v>
      </c>
      <c r="F283" s="109">
        <v>47894</v>
      </c>
      <c r="G283" s="93"/>
      <c r="H283" s="88"/>
      <c r="I283" s="67">
        <f>Tabla3[[#This Row],[VALOR UNITARIO OFERTADO SIN IMPUESTO]]*Tabla3[[#This Row],[DÍAS]]*Tabla3[[#This Row],[CANTIDAD]]</f>
        <v>0</v>
      </c>
      <c r="J283" s="67">
        <f>Tabla3[[#This Row],[VALOR TOTAL SIN IMPUESTO]]*0.19</f>
        <v>0</v>
      </c>
      <c r="K283" s="67"/>
      <c r="L283" s="67">
        <f>Tabla3[[#This Row],[VALOR TOTAL SIN IMPUESTO]]+Tabla3[[#This Row],[IVA]]+Tabla3[[#This Row],[IMPOCONSUMO]]</f>
        <v>0</v>
      </c>
      <c r="M283" s="101"/>
    </row>
    <row r="284" spans="1:13" ht="30" hidden="1" x14ac:dyDescent="0.25">
      <c r="A284" s="71">
        <v>283</v>
      </c>
      <c r="B284" s="72" t="s">
        <v>19</v>
      </c>
      <c r="C284" s="75" t="s">
        <v>420</v>
      </c>
      <c r="D284" s="149" t="s">
        <v>421</v>
      </c>
      <c r="E284" s="66" t="s">
        <v>118</v>
      </c>
      <c r="F284" s="109">
        <v>25330</v>
      </c>
      <c r="G284" s="93"/>
      <c r="H284" s="88"/>
      <c r="I284" s="67">
        <f>Tabla3[[#This Row],[VALOR UNITARIO OFERTADO SIN IMPUESTO]]*Tabla3[[#This Row],[DÍAS]]*Tabla3[[#This Row],[CANTIDAD]]</f>
        <v>0</v>
      </c>
      <c r="J284" s="67"/>
      <c r="K284" s="67"/>
      <c r="L284" s="67">
        <f>Tabla3[[#This Row],[VALOR TOTAL SIN IMPUESTO]]+Tabla3[[#This Row],[IVA]]+Tabla3[[#This Row],[IMPOCONSUMO]]</f>
        <v>0</v>
      </c>
      <c r="M284" s="101"/>
    </row>
    <row r="285" spans="1:13" ht="42.75" hidden="1" x14ac:dyDescent="0.25">
      <c r="A285" s="71">
        <v>284</v>
      </c>
      <c r="B285" s="72" t="s">
        <v>19</v>
      </c>
      <c r="C285" s="75" t="s">
        <v>422</v>
      </c>
      <c r="D285" s="149" t="s">
        <v>423</v>
      </c>
      <c r="E285" s="66" t="s">
        <v>118</v>
      </c>
      <c r="F285" s="109">
        <v>133930</v>
      </c>
      <c r="G285" s="93"/>
      <c r="H285" s="88"/>
      <c r="I285" s="67">
        <f>Tabla3[[#This Row],[VALOR UNITARIO OFERTADO SIN IMPUESTO]]*Tabla3[[#This Row],[DÍAS]]*Tabla3[[#This Row],[CANTIDAD]]</f>
        <v>0</v>
      </c>
      <c r="J285" s="67">
        <f>Tabla3[[#This Row],[VALOR TOTAL SIN IMPUESTO]]*0.19</f>
        <v>0</v>
      </c>
      <c r="K285" s="67"/>
      <c r="L285" s="67">
        <f>Tabla3[[#This Row],[VALOR TOTAL SIN IMPUESTO]]+Tabla3[[#This Row],[IVA]]+Tabla3[[#This Row],[IMPOCONSUMO]]</f>
        <v>0</v>
      </c>
      <c r="M285" s="101"/>
    </row>
    <row r="286" spans="1:13" ht="42.75" hidden="1" x14ac:dyDescent="0.25">
      <c r="A286" s="71">
        <v>285</v>
      </c>
      <c r="B286" s="72" t="s">
        <v>19</v>
      </c>
      <c r="C286" s="75" t="s">
        <v>424</v>
      </c>
      <c r="D286" s="149" t="s">
        <v>425</v>
      </c>
      <c r="E286" s="66" t="s">
        <v>118</v>
      </c>
      <c r="F286" s="109">
        <v>28224</v>
      </c>
      <c r="G286" s="93"/>
      <c r="H286" s="88"/>
      <c r="I286" s="67">
        <f>Tabla3[[#This Row],[VALOR UNITARIO OFERTADO SIN IMPUESTO]]*Tabla3[[#This Row],[DÍAS]]*Tabla3[[#This Row],[CANTIDAD]]</f>
        <v>0</v>
      </c>
      <c r="J286" s="67">
        <f>Tabla3[[#This Row],[VALOR TOTAL SIN IMPUESTO]]*0.19</f>
        <v>0</v>
      </c>
      <c r="K286" s="67"/>
      <c r="L286" s="67">
        <f>Tabla3[[#This Row],[VALOR TOTAL SIN IMPUESTO]]+Tabla3[[#This Row],[IVA]]+Tabla3[[#This Row],[IMPOCONSUMO]]</f>
        <v>0</v>
      </c>
      <c r="M286" s="101"/>
    </row>
    <row r="287" spans="1:13" ht="71.25" hidden="1" x14ac:dyDescent="0.25">
      <c r="A287" s="71">
        <v>286</v>
      </c>
      <c r="B287" s="72" t="s">
        <v>19</v>
      </c>
      <c r="C287" s="75" t="s">
        <v>426</v>
      </c>
      <c r="D287" s="149" t="s">
        <v>427</v>
      </c>
      <c r="E287" s="66" t="s">
        <v>118</v>
      </c>
      <c r="F287" s="109">
        <v>51499</v>
      </c>
      <c r="G287" s="93"/>
      <c r="H287" s="88"/>
      <c r="I287" s="67">
        <f>Tabla3[[#This Row],[VALOR UNITARIO OFERTADO SIN IMPUESTO]]*Tabla3[[#This Row],[DÍAS]]*Tabla3[[#This Row],[CANTIDAD]]</f>
        <v>0</v>
      </c>
      <c r="J287" s="67">
        <f>Tabla3[[#This Row],[VALOR TOTAL SIN IMPUESTO]]*0.19</f>
        <v>0</v>
      </c>
      <c r="K287" s="67"/>
      <c r="L287" s="67">
        <f>Tabla3[[#This Row],[VALOR TOTAL SIN IMPUESTO]]+Tabla3[[#This Row],[IVA]]+Tabla3[[#This Row],[IMPOCONSUMO]]</f>
        <v>0</v>
      </c>
      <c r="M287" s="101"/>
    </row>
    <row r="288" spans="1:13" ht="30" hidden="1" x14ac:dyDescent="0.25">
      <c r="A288" s="71">
        <v>287</v>
      </c>
      <c r="B288" s="72" t="s">
        <v>19</v>
      </c>
      <c r="C288" s="75" t="s">
        <v>428</v>
      </c>
      <c r="D288" s="149" t="s">
        <v>429</v>
      </c>
      <c r="E288" s="66" t="s">
        <v>118</v>
      </c>
      <c r="F288" s="109">
        <v>113897</v>
      </c>
      <c r="G288" s="93"/>
      <c r="H288" s="88"/>
      <c r="I288" s="67">
        <f>Tabla3[[#This Row],[VALOR UNITARIO OFERTADO SIN IMPUESTO]]*Tabla3[[#This Row],[DÍAS]]*Tabla3[[#This Row],[CANTIDAD]]</f>
        <v>0</v>
      </c>
      <c r="J288" s="67">
        <f>Tabla3[[#This Row],[VALOR TOTAL SIN IMPUESTO]]*0.19</f>
        <v>0</v>
      </c>
      <c r="K288" s="67"/>
      <c r="L288" s="67">
        <f>Tabla3[[#This Row],[VALOR TOTAL SIN IMPUESTO]]+Tabla3[[#This Row],[IVA]]+Tabla3[[#This Row],[IMPOCONSUMO]]</f>
        <v>0</v>
      </c>
      <c r="M288" s="101"/>
    </row>
    <row r="289" spans="1:13" ht="30" hidden="1" x14ac:dyDescent="0.25">
      <c r="A289" s="71">
        <v>288</v>
      </c>
      <c r="B289" s="72" t="s">
        <v>19</v>
      </c>
      <c r="C289" s="75" t="s">
        <v>430</v>
      </c>
      <c r="D289" s="149" t="s">
        <v>431</v>
      </c>
      <c r="E289" s="66" t="s">
        <v>118</v>
      </c>
      <c r="F289" s="109">
        <v>32763</v>
      </c>
      <c r="G289" s="93"/>
      <c r="H289" s="88"/>
      <c r="I289" s="67">
        <f>Tabla3[[#This Row],[VALOR UNITARIO OFERTADO SIN IMPUESTO]]*Tabla3[[#This Row],[DÍAS]]*Tabla3[[#This Row],[CANTIDAD]]</f>
        <v>0</v>
      </c>
      <c r="J289" s="67">
        <f>Tabla3[[#This Row],[VALOR TOTAL SIN IMPUESTO]]*0.19</f>
        <v>0</v>
      </c>
      <c r="K289" s="67"/>
      <c r="L289" s="67">
        <f>Tabla3[[#This Row],[VALOR TOTAL SIN IMPUESTO]]+Tabla3[[#This Row],[IVA]]+Tabla3[[#This Row],[IMPOCONSUMO]]</f>
        <v>0</v>
      </c>
      <c r="M289" s="101"/>
    </row>
    <row r="290" spans="1:13" ht="42.75" hidden="1" x14ac:dyDescent="0.25">
      <c r="A290" s="71">
        <v>289</v>
      </c>
      <c r="B290" s="72" t="s">
        <v>19</v>
      </c>
      <c r="C290" s="75" t="s">
        <v>432</v>
      </c>
      <c r="D290" s="149" t="s">
        <v>433</v>
      </c>
      <c r="E290" s="66" t="s">
        <v>118</v>
      </c>
      <c r="F290" s="109">
        <v>38554</v>
      </c>
      <c r="G290" s="93"/>
      <c r="H290" s="88"/>
      <c r="I290" s="67">
        <f>Tabla3[[#This Row],[VALOR UNITARIO OFERTADO SIN IMPUESTO]]*Tabla3[[#This Row],[DÍAS]]*Tabla3[[#This Row],[CANTIDAD]]</f>
        <v>0</v>
      </c>
      <c r="J290" s="67">
        <f>Tabla3[[#This Row],[VALOR TOTAL SIN IMPUESTO]]*0.19</f>
        <v>0</v>
      </c>
      <c r="K290" s="67"/>
      <c r="L290" s="67">
        <f>Tabla3[[#This Row],[VALOR TOTAL SIN IMPUESTO]]+Tabla3[[#This Row],[IVA]]+Tabla3[[#This Row],[IMPOCONSUMO]]</f>
        <v>0</v>
      </c>
      <c r="M290" s="101"/>
    </row>
    <row r="291" spans="1:13" ht="42.75" hidden="1" x14ac:dyDescent="0.25">
      <c r="A291" s="71">
        <v>290</v>
      </c>
      <c r="B291" s="72" t="s">
        <v>19</v>
      </c>
      <c r="C291" s="75" t="s">
        <v>434</v>
      </c>
      <c r="D291" s="149" t="s">
        <v>435</v>
      </c>
      <c r="E291" s="66" t="s">
        <v>118</v>
      </c>
      <c r="F291" s="109">
        <v>27932</v>
      </c>
      <c r="G291" s="93"/>
      <c r="H291" s="88"/>
      <c r="I291" s="67">
        <f>Tabla3[[#This Row],[VALOR UNITARIO OFERTADO SIN IMPUESTO]]*Tabla3[[#This Row],[DÍAS]]*Tabla3[[#This Row],[CANTIDAD]]</f>
        <v>0</v>
      </c>
      <c r="J291" s="67">
        <f>Tabla3[[#This Row],[VALOR TOTAL SIN IMPUESTO]]*0.19</f>
        <v>0</v>
      </c>
      <c r="K291" s="67"/>
      <c r="L291" s="67">
        <f>Tabla3[[#This Row],[VALOR TOTAL SIN IMPUESTO]]+Tabla3[[#This Row],[IVA]]+Tabla3[[#This Row],[IMPOCONSUMO]]</f>
        <v>0</v>
      </c>
      <c r="M291" s="101"/>
    </row>
    <row r="292" spans="1:13" ht="57" hidden="1" x14ac:dyDescent="0.25">
      <c r="A292" s="71">
        <v>291</v>
      </c>
      <c r="B292" s="72" t="s">
        <v>19</v>
      </c>
      <c r="C292" s="75" t="s">
        <v>436</v>
      </c>
      <c r="D292" s="149" t="s">
        <v>437</v>
      </c>
      <c r="E292" s="66" t="s">
        <v>118</v>
      </c>
      <c r="F292" s="109">
        <v>173376</v>
      </c>
      <c r="G292" s="93"/>
      <c r="H292" s="88"/>
      <c r="I292" s="67">
        <f>Tabla3[[#This Row],[VALOR UNITARIO OFERTADO SIN IMPUESTO]]*Tabla3[[#This Row],[DÍAS]]*Tabla3[[#This Row],[CANTIDAD]]</f>
        <v>0</v>
      </c>
      <c r="J292" s="67">
        <f>Tabla3[[#This Row],[VALOR TOTAL SIN IMPUESTO]]*0.19</f>
        <v>0</v>
      </c>
      <c r="K292" s="67"/>
      <c r="L292" s="67">
        <f>Tabla3[[#This Row],[VALOR TOTAL SIN IMPUESTO]]+Tabla3[[#This Row],[IVA]]+Tabla3[[#This Row],[IMPOCONSUMO]]</f>
        <v>0</v>
      </c>
      <c r="M292" s="101"/>
    </row>
    <row r="293" spans="1:13" ht="57" hidden="1" x14ac:dyDescent="0.25">
      <c r="A293" s="71">
        <v>292</v>
      </c>
      <c r="B293" s="72" t="s">
        <v>19</v>
      </c>
      <c r="C293" s="75" t="s">
        <v>438</v>
      </c>
      <c r="D293" s="149" t="s">
        <v>439</v>
      </c>
      <c r="E293" s="66" t="s">
        <v>118</v>
      </c>
      <c r="F293" s="109">
        <v>161178</v>
      </c>
      <c r="G293" s="93"/>
      <c r="H293" s="88"/>
      <c r="I293" s="67">
        <f>Tabla3[[#This Row],[VALOR UNITARIO OFERTADO SIN IMPUESTO]]*Tabla3[[#This Row],[DÍAS]]*Tabla3[[#This Row],[CANTIDAD]]</f>
        <v>0</v>
      </c>
      <c r="J293" s="67">
        <f>Tabla3[[#This Row],[VALOR TOTAL SIN IMPUESTO]]*0.19</f>
        <v>0</v>
      </c>
      <c r="K293" s="67"/>
      <c r="L293" s="67">
        <f>Tabla3[[#This Row],[VALOR TOTAL SIN IMPUESTO]]+Tabla3[[#This Row],[IVA]]+Tabla3[[#This Row],[IMPOCONSUMO]]</f>
        <v>0</v>
      </c>
      <c r="M293" s="101"/>
    </row>
    <row r="294" spans="1:13" ht="57" hidden="1" x14ac:dyDescent="0.25">
      <c r="A294" s="71">
        <v>293</v>
      </c>
      <c r="B294" s="72" t="s">
        <v>19</v>
      </c>
      <c r="C294" s="75" t="s">
        <v>440</v>
      </c>
      <c r="D294" s="149" t="s">
        <v>441</v>
      </c>
      <c r="E294" s="66" t="s">
        <v>118</v>
      </c>
      <c r="F294" s="109">
        <v>20164</v>
      </c>
      <c r="G294" s="93"/>
      <c r="H294" s="88"/>
      <c r="I294" s="67">
        <f>Tabla3[[#This Row],[VALOR UNITARIO OFERTADO SIN IMPUESTO]]*Tabla3[[#This Row],[DÍAS]]*Tabla3[[#This Row],[CANTIDAD]]</f>
        <v>0</v>
      </c>
      <c r="J294" s="67">
        <f>Tabla3[[#This Row],[VALOR TOTAL SIN IMPUESTO]]*0.19</f>
        <v>0</v>
      </c>
      <c r="K294" s="67"/>
      <c r="L294" s="67">
        <f>Tabla3[[#This Row],[VALOR TOTAL SIN IMPUESTO]]+Tabla3[[#This Row],[IVA]]+Tabla3[[#This Row],[IMPOCONSUMO]]</f>
        <v>0</v>
      </c>
      <c r="M294" s="101"/>
    </row>
    <row r="295" spans="1:13" ht="57" hidden="1" x14ac:dyDescent="0.25">
      <c r="A295" s="71">
        <v>294</v>
      </c>
      <c r="B295" s="72" t="s">
        <v>19</v>
      </c>
      <c r="C295" s="75" t="s">
        <v>442</v>
      </c>
      <c r="D295" s="149" t="s">
        <v>443</v>
      </c>
      <c r="E295" s="66" t="s">
        <v>118</v>
      </c>
      <c r="F295" s="109">
        <v>122330</v>
      </c>
      <c r="G295" s="93"/>
      <c r="H295" s="88"/>
      <c r="I295" s="67">
        <f>Tabla3[[#This Row],[VALOR UNITARIO OFERTADO SIN IMPUESTO]]*Tabla3[[#This Row],[DÍAS]]*Tabla3[[#This Row],[CANTIDAD]]</f>
        <v>0</v>
      </c>
      <c r="J295" s="67">
        <f>Tabla3[[#This Row],[VALOR TOTAL SIN IMPUESTO]]*0.19</f>
        <v>0</v>
      </c>
      <c r="K295" s="67"/>
      <c r="L295" s="67">
        <f>Tabla3[[#This Row],[VALOR TOTAL SIN IMPUESTO]]+Tabla3[[#This Row],[IVA]]+Tabla3[[#This Row],[IMPOCONSUMO]]</f>
        <v>0</v>
      </c>
      <c r="M295" s="101"/>
    </row>
    <row r="296" spans="1:13" ht="30" hidden="1" x14ac:dyDescent="0.25">
      <c r="A296" s="71">
        <v>295</v>
      </c>
      <c r="B296" s="72" t="s">
        <v>19</v>
      </c>
      <c r="C296" s="75" t="s">
        <v>444</v>
      </c>
      <c r="D296" s="149" t="s">
        <v>445</v>
      </c>
      <c r="E296" s="66" t="s">
        <v>118</v>
      </c>
      <c r="F296" s="109">
        <v>20035</v>
      </c>
      <c r="G296" s="93"/>
      <c r="H296" s="88"/>
      <c r="I296" s="67">
        <f>Tabla3[[#This Row],[VALOR UNITARIO OFERTADO SIN IMPUESTO]]*Tabla3[[#This Row],[DÍAS]]*Tabla3[[#This Row],[CANTIDAD]]</f>
        <v>0</v>
      </c>
      <c r="J296" s="67">
        <f>Tabla3[[#This Row],[VALOR TOTAL SIN IMPUESTO]]*0.19</f>
        <v>0</v>
      </c>
      <c r="K296" s="67"/>
      <c r="L296" s="67">
        <f>Tabla3[[#This Row],[VALOR TOTAL SIN IMPUESTO]]+Tabla3[[#This Row],[IVA]]+Tabla3[[#This Row],[IMPOCONSUMO]]</f>
        <v>0</v>
      </c>
      <c r="M296" s="101"/>
    </row>
    <row r="297" spans="1:13" ht="85.5" hidden="1" x14ac:dyDescent="0.25">
      <c r="A297" s="71">
        <v>296</v>
      </c>
      <c r="B297" s="72" t="s">
        <v>19</v>
      </c>
      <c r="C297" s="75" t="s">
        <v>120</v>
      </c>
      <c r="D297" s="149" t="s">
        <v>446</v>
      </c>
      <c r="E297" s="66" t="s">
        <v>118</v>
      </c>
      <c r="F297" s="109">
        <v>62701</v>
      </c>
      <c r="G297" s="93"/>
      <c r="H297" s="88"/>
      <c r="I297" s="67">
        <f>Tabla3[[#This Row],[VALOR UNITARIO OFERTADO SIN IMPUESTO]]*Tabla3[[#This Row],[DÍAS]]*Tabla3[[#This Row],[CANTIDAD]]</f>
        <v>0</v>
      </c>
      <c r="J297" s="67">
        <f>Tabla3[[#This Row],[VALOR TOTAL SIN IMPUESTO]]*0.19</f>
        <v>0</v>
      </c>
      <c r="K297" s="67"/>
      <c r="L297" s="67">
        <f>Tabla3[[#This Row],[VALOR TOTAL SIN IMPUESTO]]+Tabla3[[#This Row],[IVA]]+Tabla3[[#This Row],[IMPOCONSUMO]]</f>
        <v>0</v>
      </c>
      <c r="M297" s="101"/>
    </row>
    <row r="298" spans="1:13" ht="30" hidden="1" x14ac:dyDescent="0.25">
      <c r="A298" s="71">
        <v>297</v>
      </c>
      <c r="B298" s="72" t="s">
        <v>19</v>
      </c>
      <c r="C298" s="75" t="s">
        <v>447</v>
      </c>
      <c r="D298" s="149" t="s">
        <v>448</v>
      </c>
      <c r="E298" s="66" t="s">
        <v>118</v>
      </c>
      <c r="F298" s="109">
        <v>10071</v>
      </c>
      <c r="G298" s="93"/>
      <c r="H298" s="88"/>
      <c r="I298" s="67">
        <f>Tabla3[[#This Row],[VALOR UNITARIO OFERTADO SIN IMPUESTO]]*Tabla3[[#This Row],[DÍAS]]*Tabla3[[#This Row],[CANTIDAD]]</f>
        <v>0</v>
      </c>
      <c r="J298" s="67">
        <f>Tabla3[[#This Row],[VALOR TOTAL SIN IMPUESTO]]*0.19</f>
        <v>0</v>
      </c>
      <c r="K298" s="67"/>
      <c r="L298" s="67">
        <f>Tabla3[[#This Row],[VALOR TOTAL SIN IMPUESTO]]+Tabla3[[#This Row],[IVA]]+Tabla3[[#This Row],[IMPOCONSUMO]]</f>
        <v>0</v>
      </c>
      <c r="M298" s="101"/>
    </row>
    <row r="299" spans="1:13" ht="30" hidden="1" x14ac:dyDescent="0.25">
      <c r="A299" s="71">
        <v>298</v>
      </c>
      <c r="B299" s="72" t="s">
        <v>19</v>
      </c>
      <c r="C299" s="75" t="s">
        <v>449</v>
      </c>
      <c r="D299" s="149" t="s">
        <v>450</v>
      </c>
      <c r="E299" s="66" t="s">
        <v>118</v>
      </c>
      <c r="F299" s="109">
        <v>60414</v>
      </c>
      <c r="G299" s="93"/>
      <c r="H299" s="88"/>
      <c r="I299" s="67">
        <f>Tabla3[[#This Row],[VALOR UNITARIO OFERTADO SIN IMPUESTO]]*Tabla3[[#This Row],[DÍAS]]*Tabla3[[#This Row],[CANTIDAD]]</f>
        <v>0</v>
      </c>
      <c r="J299" s="67">
        <f>Tabla3[[#This Row],[VALOR TOTAL SIN IMPUESTO]]*0.19</f>
        <v>0</v>
      </c>
      <c r="K299" s="67"/>
      <c r="L299" s="67">
        <f>Tabla3[[#This Row],[VALOR TOTAL SIN IMPUESTO]]+Tabla3[[#This Row],[IVA]]+Tabla3[[#This Row],[IMPOCONSUMO]]</f>
        <v>0</v>
      </c>
      <c r="M299" s="101"/>
    </row>
    <row r="300" spans="1:13" ht="30" hidden="1" x14ac:dyDescent="0.25">
      <c r="A300" s="71">
        <v>299</v>
      </c>
      <c r="B300" s="72" t="s">
        <v>19</v>
      </c>
      <c r="C300" s="75" t="s">
        <v>451</v>
      </c>
      <c r="D300" s="149" t="s">
        <v>452</v>
      </c>
      <c r="E300" s="66" t="s">
        <v>118</v>
      </c>
      <c r="F300" s="109">
        <v>17259</v>
      </c>
      <c r="G300" s="93"/>
      <c r="H300" s="88"/>
      <c r="I300" s="67">
        <f>Tabla3[[#This Row],[VALOR UNITARIO OFERTADO SIN IMPUESTO]]*Tabla3[[#This Row],[DÍAS]]*Tabla3[[#This Row],[CANTIDAD]]</f>
        <v>0</v>
      </c>
      <c r="J300" s="67">
        <f>Tabla3[[#This Row],[VALOR TOTAL SIN IMPUESTO]]*0.19</f>
        <v>0</v>
      </c>
      <c r="K300" s="67"/>
      <c r="L300" s="67">
        <f>Tabla3[[#This Row],[VALOR TOTAL SIN IMPUESTO]]+Tabla3[[#This Row],[IVA]]+Tabla3[[#This Row],[IMPOCONSUMO]]</f>
        <v>0</v>
      </c>
      <c r="M300" s="101"/>
    </row>
    <row r="301" spans="1:13" ht="30" hidden="1" x14ac:dyDescent="0.25">
      <c r="A301" s="71">
        <v>300</v>
      </c>
      <c r="B301" s="72" t="s">
        <v>19</v>
      </c>
      <c r="C301" s="75" t="s">
        <v>453</v>
      </c>
      <c r="D301" s="149" t="s">
        <v>454</v>
      </c>
      <c r="E301" s="66" t="s">
        <v>118</v>
      </c>
      <c r="F301" s="109">
        <v>58881</v>
      </c>
      <c r="G301" s="93"/>
      <c r="H301" s="88"/>
      <c r="I301" s="67">
        <f>Tabla3[[#This Row],[VALOR UNITARIO OFERTADO SIN IMPUESTO]]*Tabla3[[#This Row],[DÍAS]]*Tabla3[[#This Row],[CANTIDAD]]</f>
        <v>0</v>
      </c>
      <c r="J301" s="67">
        <f>Tabla3[[#This Row],[VALOR TOTAL SIN IMPUESTO]]*0.19</f>
        <v>0</v>
      </c>
      <c r="K301" s="67"/>
      <c r="L301" s="67">
        <f>Tabla3[[#This Row],[VALOR TOTAL SIN IMPUESTO]]+Tabla3[[#This Row],[IVA]]+Tabla3[[#This Row],[IMPOCONSUMO]]</f>
        <v>0</v>
      </c>
      <c r="M301" s="101"/>
    </row>
    <row r="302" spans="1:13" ht="30" hidden="1" x14ac:dyDescent="0.25">
      <c r="A302" s="71">
        <v>301</v>
      </c>
      <c r="B302" s="72" t="s">
        <v>19</v>
      </c>
      <c r="C302" s="75" t="s">
        <v>455</v>
      </c>
      <c r="D302" s="149" t="s">
        <v>456</v>
      </c>
      <c r="E302" s="66" t="s">
        <v>118</v>
      </c>
      <c r="F302" s="109">
        <v>115308</v>
      </c>
      <c r="G302" s="93"/>
      <c r="H302" s="88"/>
      <c r="I302" s="67">
        <f>Tabla3[[#This Row],[VALOR UNITARIO OFERTADO SIN IMPUESTO]]*Tabla3[[#This Row],[DÍAS]]*Tabla3[[#This Row],[CANTIDAD]]</f>
        <v>0</v>
      </c>
      <c r="J302" s="67">
        <f>Tabla3[[#This Row],[VALOR TOTAL SIN IMPUESTO]]*0.19</f>
        <v>0</v>
      </c>
      <c r="K302" s="67"/>
      <c r="L302" s="67">
        <f>Tabla3[[#This Row],[VALOR TOTAL SIN IMPUESTO]]+Tabla3[[#This Row],[IVA]]+Tabla3[[#This Row],[IMPOCONSUMO]]</f>
        <v>0</v>
      </c>
      <c r="M302" s="101"/>
    </row>
    <row r="303" spans="1:13" ht="42.75" hidden="1" x14ac:dyDescent="0.25">
      <c r="A303" s="71">
        <v>302</v>
      </c>
      <c r="B303" s="72" t="s">
        <v>19</v>
      </c>
      <c r="C303" s="75" t="s">
        <v>457</v>
      </c>
      <c r="D303" s="149" t="s">
        <v>458</v>
      </c>
      <c r="E303" s="66" t="s">
        <v>118</v>
      </c>
      <c r="F303" s="109">
        <v>59112</v>
      </c>
      <c r="G303" s="93"/>
      <c r="H303" s="88"/>
      <c r="I303" s="67">
        <f>Tabla3[[#This Row],[VALOR UNITARIO OFERTADO SIN IMPUESTO]]*Tabla3[[#This Row],[DÍAS]]*Tabla3[[#This Row],[CANTIDAD]]</f>
        <v>0</v>
      </c>
      <c r="J303" s="67">
        <f>Tabla3[[#This Row],[VALOR TOTAL SIN IMPUESTO]]*0.19</f>
        <v>0</v>
      </c>
      <c r="K303" s="67"/>
      <c r="L303" s="67">
        <f>Tabla3[[#This Row],[VALOR TOTAL SIN IMPUESTO]]+Tabla3[[#This Row],[IVA]]+Tabla3[[#This Row],[IMPOCONSUMO]]</f>
        <v>0</v>
      </c>
      <c r="M303" s="101"/>
    </row>
    <row r="304" spans="1:13" ht="42.75" hidden="1" x14ac:dyDescent="0.25">
      <c r="A304" s="71">
        <v>303</v>
      </c>
      <c r="B304" s="72" t="s">
        <v>19</v>
      </c>
      <c r="C304" s="75" t="s">
        <v>459</v>
      </c>
      <c r="D304" s="149" t="s">
        <v>460</v>
      </c>
      <c r="E304" s="66" t="s">
        <v>118</v>
      </c>
      <c r="F304" s="109">
        <v>14561</v>
      </c>
      <c r="G304" s="93"/>
      <c r="H304" s="88"/>
      <c r="I304" s="67">
        <f>Tabla3[[#This Row],[VALOR UNITARIO OFERTADO SIN IMPUESTO]]*Tabla3[[#This Row],[DÍAS]]*Tabla3[[#This Row],[CANTIDAD]]</f>
        <v>0</v>
      </c>
      <c r="J304" s="67">
        <f>Tabla3[[#This Row],[VALOR TOTAL SIN IMPUESTO]]*0.19</f>
        <v>0</v>
      </c>
      <c r="K304" s="67"/>
      <c r="L304" s="67">
        <f>Tabla3[[#This Row],[VALOR TOTAL SIN IMPUESTO]]+Tabla3[[#This Row],[IVA]]+Tabla3[[#This Row],[IMPOCONSUMO]]</f>
        <v>0</v>
      </c>
      <c r="M304" s="101"/>
    </row>
    <row r="305" spans="1:13" ht="42.75" hidden="1" x14ac:dyDescent="0.25">
      <c r="A305" s="71">
        <v>304</v>
      </c>
      <c r="B305" s="72" t="s">
        <v>19</v>
      </c>
      <c r="C305" s="75" t="s">
        <v>461</v>
      </c>
      <c r="D305" s="149" t="s">
        <v>462</v>
      </c>
      <c r="E305" s="66" t="s">
        <v>118</v>
      </c>
      <c r="F305" s="109">
        <v>2227325</v>
      </c>
      <c r="G305" s="93"/>
      <c r="H305" s="88"/>
      <c r="I305" s="67">
        <f>Tabla3[[#This Row],[VALOR UNITARIO OFERTADO SIN IMPUESTO]]*Tabla3[[#This Row],[DÍAS]]*Tabla3[[#This Row],[CANTIDAD]]</f>
        <v>0</v>
      </c>
      <c r="J305" s="67">
        <f>Tabla3[[#This Row],[VALOR TOTAL SIN IMPUESTO]]*0.19</f>
        <v>0</v>
      </c>
      <c r="K305" s="67"/>
      <c r="L305" s="67">
        <f>Tabla3[[#This Row],[VALOR TOTAL SIN IMPUESTO]]+Tabla3[[#This Row],[IVA]]+Tabla3[[#This Row],[IMPOCONSUMO]]</f>
        <v>0</v>
      </c>
      <c r="M305" s="101"/>
    </row>
    <row r="306" spans="1:13" ht="57" hidden="1" x14ac:dyDescent="0.25">
      <c r="A306" s="71">
        <v>305</v>
      </c>
      <c r="B306" s="72" t="s">
        <v>19</v>
      </c>
      <c r="C306" s="75" t="s">
        <v>461</v>
      </c>
      <c r="D306" s="149" t="s">
        <v>463</v>
      </c>
      <c r="E306" s="66" t="s">
        <v>118</v>
      </c>
      <c r="F306" s="109">
        <v>1808735</v>
      </c>
      <c r="G306" s="93"/>
      <c r="H306" s="88"/>
      <c r="I306" s="67">
        <f>Tabla3[[#This Row],[VALOR UNITARIO OFERTADO SIN IMPUESTO]]*Tabla3[[#This Row],[DÍAS]]*Tabla3[[#This Row],[CANTIDAD]]</f>
        <v>0</v>
      </c>
      <c r="J306" s="67">
        <f>Tabla3[[#This Row],[VALOR TOTAL SIN IMPUESTO]]*0.19</f>
        <v>0</v>
      </c>
      <c r="K306" s="67"/>
      <c r="L306" s="67">
        <f>Tabla3[[#This Row],[VALOR TOTAL SIN IMPUESTO]]+Tabla3[[#This Row],[IVA]]+Tabla3[[#This Row],[IMPOCONSUMO]]</f>
        <v>0</v>
      </c>
      <c r="M306" s="101"/>
    </row>
    <row r="307" spans="1:13" ht="42.75" hidden="1" x14ac:dyDescent="0.25">
      <c r="A307" s="132">
        <v>306</v>
      </c>
      <c r="B307" s="72" t="s">
        <v>19</v>
      </c>
      <c r="C307" s="75" t="s">
        <v>114</v>
      </c>
      <c r="D307" s="149" t="s">
        <v>464</v>
      </c>
      <c r="E307" s="66" t="s">
        <v>118</v>
      </c>
      <c r="F307" s="109">
        <v>352190</v>
      </c>
      <c r="G307" s="93"/>
      <c r="H307" s="88"/>
      <c r="I307" s="67">
        <f>Tabla3[[#This Row],[VALOR UNITARIO OFERTADO SIN IMPUESTO]]*Tabla3[[#This Row],[DÍAS]]*Tabla3[[#This Row],[CANTIDAD]]</f>
        <v>0</v>
      </c>
      <c r="J307" s="67">
        <f>Tabla3[[#This Row],[VALOR TOTAL SIN IMPUESTO]]*0.19</f>
        <v>0</v>
      </c>
      <c r="K307" s="67"/>
      <c r="L307" s="67">
        <f>Tabla3[[#This Row],[VALOR TOTAL SIN IMPUESTO]]+Tabla3[[#This Row],[IVA]]+Tabla3[[#This Row],[IMPOCONSUMO]]</f>
        <v>0</v>
      </c>
      <c r="M307" s="101"/>
    </row>
    <row r="308" spans="1:13" ht="42.75" hidden="1" x14ac:dyDescent="0.25">
      <c r="A308" s="71">
        <v>307</v>
      </c>
      <c r="B308" s="72" t="s">
        <v>19</v>
      </c>
      <c r="C308" s="75" t="s">
        <v>465</v>
      </c>
      <c r="D308" s="149" t="s">
        <v>466</v>
      </c>
      <c r="E308" s="66" t="s">
        <v>118</v>
      </c>
      <c r="F308" s="109">
        <v>457669</v>
      </c>
      <c r="G308" s="93"/>
      <c r="H308" s="88"/>
      <c r="I308" s="67">
        <f>Tabla3[[#This Row],[VALOR UNITARIO OFERTADO SIN IMPUESTO]]*Tabla3[[#This Row],[DÍAS]]*Tabla3[[#This Row],[CANTIDAD]]</f>
        <v>0</v>
      </c>
      <c r="J308" s="67">
        <f>Tabla3[[#This Row],[VALOR TOTAL SIN IMPUESTO]]*0.19</f>
        <v>0</v>
      </c>
      <c r="K308" s="67"/>
      <c r="L308" s="67">
        <f>Tabla3[[#This Row],[VALOR TOTAL SIN IMPUESTO]]+Tabla3[[#This Row],[IVA]]+Tabla3[[#This Row],[IMPOCONSUMO]]</f>
        <v>0</v>
      </c>
      <c r="M308" s="101"/>
    </row>
    <row r="309" spans="1:13" ht="30" hidden="1" x14ac:dyDescent="0.25">
      <c r="A309" s="71">
        <v>308</v>
      </c>
      <c r="B309" s="72" t="s">
        <v>19</v>
      </c>
      <c r="C309" s="75" t="s">
        <v>467</v>
      </c>
      <c r="D309" s="149" t="s">
        <v>468</v>
      </c>
      <c r="E309" s="66" t="s">
        <v>118</v>
      </c>
      <c r="F309" s="109">
        <v>362940</v>
      </c>
      <c r="G309" s="93"/>
      <c r="H309" s="88"/>
      <c r="I309" s="67">
        <f>Tabla3[[#This Row],[VALOR UNITARIO OFERTADO SIN IMPUESTO]]*Tabla3[[#This Row],[DÍAS]]*Tabla3[[#This Row],[CANTIDAD]]</f>
        <v>0</v>
      </c>
      <c r="J309" s="67">
        <f>Tabla3[[#This Row],[VALOR TOTAL SIN IMPUESTO]]*0.19</f>
        <v>0</v>
      </c>
      <c r="K309" s="67"/>
      <c r="L309" s="67">
        <f>Tabla3[[#This Row],[VALOR TOTAL SIN IMPUESTO]]+Tabla3[[#This Row],[IVA]]+Tabla3[[#This Row],[IMPOCONSUMO]]</f>
        <v>0</v>
      </c>
      <c r="M309" s="101"/>
    </row>
    <row r="310" spans="1:13" ht="30" hidden="1" x14ac:dyDescent="0.25">
      <c r="A310" s="71">
        <v>309</v>
      </c>
      <c r="B310" s="72" t="s">
        <v>19</v>
      </c>
      <c r="C310" s="75" t="s">
        <v>469</v>
      </c>
      <c r="D310" s="149" t="s">
        <v>470</v>
      </c>
      <c r="E310" s="66" t="s">
        <v>118</v>
      </c>
      <c r="F310" s="109">
        <v>474864</v>
      </c>
      <c r="G310" s="93"/>
      <c r="H310" s="88"/>
      <c r="I310" s="67">
        <f>Tabla3[[#This Row],[VALOR UNITARIO OFERTADO SIN IMPUESTO]]*Tabla3[[#This Row],[DÍAS]]*Tabla3[[#This Row],[CANTIDAD]]</f>
        <v>0</v>
      </c>
      <c r="J310" s="67">
        <f>Tabla3[[#This Row],[VALOR TOTAL SIN IMPUESTO]]*0.19</f>
        <v>0</v>
      </c>
      <c r="K310" s="67"/>
      <c r="L310" s="67">
        <f>Tabla3[[#This Row],[VALOR TOTAL SIN IMPUESTO]]+Tabla3[[#This Row],[IVA]]+Tabla3[[#This Row],[IMPOCONSUMO]]</f>
        <v>0</v>
      </c>
      <c r="M310" s="101"/>
    </row>
    <row r="311" spans="1:13" ht="30" hidden="1" x14ac:dyDescent="0.25">
      <c r="A311" s="71">
        <v>310</v>
      </c>
      <c r="B311" s="72" t="s">
        <v>19</v>
      </c>
      <c r="C311" s="75" t="s">
        <v>471</v>
      </c>
      <c r="D311" s="149" t="s">
        <v>472</v>
      </c>
      <c r="E311" s="66" t="s">
        <v>118</v>
      </c>
      <c r="F311" s="109">
        <v>33575</v>
      </c>
      <c r="G311" s="93"/>
      <c r="H311" s="88"/>
      <c r="I311" s="67">
        <f>Tabla3[[#This Row],[VALOR UNITARIO OFERTADO SIN IMPUESTO]]*Tabla3[[#This Row],[DÍAS]]*Tabla3[[#This Row],[CANTIDAD]]</f>
        <v>0</v>
      </c>
      <c r="J311" s="67">
        <f>Tabla3[[#This Row],[VALOR TOTAL SIN IMPUESTO]]*0.19</f>
        <v>0</v>
      </c>
      <c r="K311" s="67"/>
      <c r="L311" s="67">
        <f>Tabla3[[#This Row],[VALOR TOTAL SIN IMPUESTO]]+Tabla3[[#This Row],[IVA]]+Tabla3[[#This Row],[IMPOCONSUMO]]</f>
        <v>0</v>
      </c>
      <c r="M311" s="101"/>
    </row>
    <row r="312" spans="1:13" ht="42.75" hidden="1" x14ac:dyDescent="0.25">
      <c r="A312" s="71">
        <v>311</v>
      </c>
      <c r="B312" s="72" t="s">
        <v>19</v>
      </c>
      <c r="C312" s="75" t="s">
        <v>473</v>
      </c>
      <c r="D312" s="149" t="s">
        <v>474</v>
      </c>
      <c r="E312" s="66" t="s">
        <v>118</v>
      </c>
      <c r="F312" s="109">
        <v>233530</v>
      </c>
      <c r="G312" s="93"/>
      <c r="H312" s="88"/>
      <c r="I312" s="67">
        <f>Tabla3[[#This Row],[VALOR UNITARIO OFERTADO SIN IMPUESTO]]*Tabla3[[#This Row],[DÍAS]]*Tabla3[[#This Row],[CANTIDAD]]</f>
        <v>0</v>
      </c>
      <c r="J312" s="67">
        <f>Tabla3[[#This Row],[VALOR TOTAL SIN IMPUESTO]]*0.19</f>
        <v>0</v>
      </c>
      <c r="K312" s="67"/>
      <c r="L312" s="67">
        <f>Tabla3[[#This Row],[VALOR TOTAL SIN IMPUESTO]]+Tabla3[[#This Row],[IVA]]+Tabla3[[#This Row],[IMPOCONSUMO]]</f>
        <v>0</v>
      </c>
      <c r="M312" s="101"/>
    </row>
    <row r="313" spans="1:13" ht="30" hidden="1" x14ac:dyDescent="0.25">
      <c r="A313" s="71">
        <v>312</v>
      </c>
      <c r="B313" s="72" t="s">
        <v>19</v>
      </c>
      <c r="C313" s="75" t="s">
        <v>475</v>
      </c>
      <c r="D313" s="149" t="s">
        <v>476</v>
      </c>
      <c r="E313" s="66" t="s">
        <v>118</v>
      </c>
      <c r="F313" s="109">
        <v>18477</v>
      </c>
      <c r="G313" s="93"/>
      <c r="H313" s="88"/>
      <c r="I313" s="67">
        <f>Tabla3[[#This Row],[VALOR UNITARIO OFERTADO SIN IMPUESTO]]*Tabla3[[#This Row],[DÍAS]]*Tabla3[[#This Row],[CANTIDAD]]</f>
        <v>0</v>
      </c>
      <c r="J313" s="67">
        <f>Tabla3[[#This Row],[VALOR TOTAL SIN IMPUESTO]]*0.19</f>
        <v>0</v>
      </c>
      <c r="K313" s="67"/>
      <c r="L313" s="67">
        <f>Tabla3[[#This Row],[VALOR TOTAL SIN IMPUESTO]]+Tabla3[[#This Row],[IVA]]+Tabla3[[#This Row],[IMPOCONSUMO]]</f>
        <v>0</v>
      </c>
      <c r="M313" s="101"/>
    </row>
    <row r="314" spans="1:13" ht="30" hidden="1" x14ac:dyDescent="0.25">
      <c r="A314" s="71">
        <v>313</v>
      </c>
      <c r="B314" s="72" t="s">
        <v>19</v>
      </c>
      <c r="C314" s="75" t="s">
        <v>477</v>
      </c>
      <c r="D314" s="149" t="s">
        <v>478</v>
      </c>
      <c r="E314" s="66" t="s">
        <v>118</v>
      </c>
      <c r="F314" s="109">
        <v>14072</v>
      </c>
      <c r="G314" s="93"/>
      <c r="H314" s="88"/>
      <c r="I314" s="67">
        <f>Tabla3[[#This Row],[VALOR UNITARIO OFERTADO SIN IMPUESTO]]*Tabla3[[#This Row],[DÍAS]]*Tabla3[[#This Row],[CANTIDAD]]</f>
        <v>0</v>
      </c>
      <c r="J314" s="67">
        <f>Tabla3[[#This Row],[VALOR TOTAL SIN IMPUESTO]]*0.19</f>
        <v>0</v>
      </c>
      <c r="K314" s="67"/>
      <c r="L314" s="67">
        <f>Tabla3[[#This Row],[VALOR TOTAL SIN IMPUESTO]]+Tabla3[[#This Row],[IVA]]+Tabla3[[#This Row],[IMPOCONSUMO]]</f>
        <v>0</v>
      </c>
      <c r="M314" s="101"/>
    </row>
    <row r="315" spans="1:13" ht="30" hidden="1" x14ac:dyDescent="0.25">
      <c r="A315" s="71">
        <v>314</v>
      </c>
      <c r="B315" s="72" t="s">
        <v>19</v>
      </c>
      <c r="C315" s="75" t="s">
        <v>479</v>
      </c>
      <c r="D315" s="149" t="s">
        <v>480</v>
      </c>
      <c r="E315" s="66" t="s">
        <v>118</v>
      </c>
      <c r="F315" s="109">
        <v>18812</v>
      </c>
      <c r="G315" s="93"/>
      <c r="H315" s="88"/>
      <c r="I315" s="67">
        <f>Tabla3[[#This Row],[VALOR UNITARIO OFERTADO SIN IMPUESTO]]*Tabla3[[#This Row],[DÍAS]]*Tabla3[[#This Row],[CANTIDAD]]</f>
        <v>0</v>
      </c>
      <c r="J315" s="67">
        <f>Tabla3[[#This Row],[VALOR TOTAL SIN IMPUESTO]]*0.19</f>
        <v>0</v>
      </c>
      <c r="K315" s="67"/>
      <c r="L315" s="67">
        <f>Tabla3[[#This Row],[VALOR TOTAL SIN IMPUESTO]]+Tabla3[[#This Row],[IVA]]+Tabla3[[#This Row],[IMPOCONSUMO]]</f>
        <v>0</v>
      </c>
      <c r="M315" s="101"/>
    </row>
    <row r="316" spans="1:13" ht="30" hidden="1" x14ac:dyDescent="0.25">
      <c r="A316" s="71">
        <v>315</v>
      </c>
      <c r="B316" s="72" t="s">
        <v>19</v>
      </c>
      <c r="C316" s="75" t="s">
        <v>481</v>
      </c>
      <c r="D316" s="149" t="s">
        <v>482</v>
      </c>
      <c r="E316" s="66" t="s">
        <v>118</v>
      </c>
      <c r="F316" s="109">
        <v>11319</v>
      </c>
      <c r="G316" s="93"/>
      <c r="H316" s="88"/>
      <c r="I316" s="67">
        <f>Tabla3[[#This Row],[VALOR UNITARIO OFERTADO SIN IMPUESTO]]*Tabla3[[#This Row],[DÍAS]]*Tabla3[[#This Row],[CANTIDAD]]</f>
        <v>0</v>
      </c>
      <c r="J316" s="67">
        <f>Tabla3[[#This Row],[VALOR TOTAL SIN IMPUESTO]]*0.19</f>
        <v>0</v>
      </c>
      <c r="K316" s="67"/>
      <c r="L316" s="67">
        <f>Tabla3[[#This Row],[VALOR TOTAL SIN IMPUESTO]]+Tabla3[[#This Row],[IVA]]+Tabla3[[#This Row],[IMPOCONSUMO]]</f>
        <v>0</v>
      </c>
      <c r="M316" s="101"/>
    </row>
    <row r="317" spans="1:13" ht="30" hidden="1" x14ac:dyDescent="0.25">
      <c r="A317" s="71">
        <v>316</v>
      </c>
      <c r="B317" s="72" t="s">
        <v>19</v>
      </c>
      <c r="C317" s="75" t="s">
        <v>483</v>
      </c>
      <c r="D317" s="149" t="s">
        <v>484</v>
      </c>
      <c r="E317" s="66" t="s">
        <v>118</v>
      </c>
      <c r="F317" s="109">
        <v>17168</v>
      </c>
      <c r="G317" s="93"/>
      <c r="H317" s="88"/>
      <c r="I317" s="67">
        <f>Tabla3[[#This Row],[VALOR UNITARIO OFERTADO SIN IMPUESTO]]*Tabla3[[#This Row],[DÍAS]]*Tabla3[[#This Row],[CANTIDAD]]</f>
        <v>0</v>
      </c>
      <c r="J317" s="67">
        <f>Tabla3[[#This Row],[VALOR TOTAL SIN IMPUESTO]]*0.19</f>
        <v>0</v>
      </c>
      <c r="K317" s="67"/>
      <c r="L317" s="67">
        <f>Tabla3[[#This Row],[VALOR TOTAL SIN IMPUESTO]]+Tabla3[[#This Row],[IVA]]+Tabla3[[#This Row],[IMPOCONSUMO]]</f>
        <v>0</v>
      </c>
      <c r="M317" s="101"/>
    </row>
    <row r="318" spans="1:13" ht="30" hidden="1" x14ac:dyDescent="0.25">
      <c r="A318" s="71">
        <v>317</v>
      </c>
      <c r="B318" s="72" t="s">
        <v>19</v>
      </c>
      <c r="C318" s="75" t="s">
        <v>485</v>
      </c>
      <c r="D318" s="149" t="s">
        <v>486</v>
      </c>
      <c r="E318" s="66" t="s">
        <v>118</v>
      </c>
      <c r="F318" s="109">
        <v>14683</v>
      </c>
      <c r="G318" s="93"/>
      <c r="H318" s="88"/>
      <c r="I318" s="67">
        <f>Tabla3[[#This Row],[VALOR UNITARIO OFERTADO SIN IMPUESTO]]*Tabla3[[#This Row],[DÍAS]]*Tabla3[[#This Row],[CANTIDAD]]</f>
        <v>0</v>
      </c>
      <c r="J318" s="67">
        <f>Tabla3[[#This Row],[VALOR TOTAL SIN IMPUESTO]]*0.19</f>
        <v>0</v>
      </c>
      <c r="K318" s="67"/>
      <c r="L318" s="67">
        <f>Tabla3[[#This Row],[VALOR TOTAL SIN IMPUESTO]]+Tabla3[[#This Row],[IVA]]+Tabla3[[#This Row],[IMPOCONSUMO]]</f>
        <v>0</v>
      </c>
      <c r="M318" s="101"/>
    </row>
    <row r="319" spans="1:13" ht="30" hidden="1" x14ac:dyDescent="0.25">
      <c r="A319" s="71">
        <v>318</v>
      </c>
      <c r="B319" s="72" t="s">
        <v>19</v>
      </c>
      <c r="C319" s="75" t="s">
        <v>487</v>
      </c>
      <c r="D319" s="149" t="s">
        <v>488</v>
      </c>
      <c r="E319" s="66" t="s">
        <v>118</v>
      </c>
      <c r="F319" s="109">
        <v>17347</v>
      </c>
      <c r="G319" s="93"/>
      <c r="H319" s="88"/>
      <c r="I319" s="67">
        <f>Tabla3[[#This Row],[VALOR UNITARIO OFERTADO SIN IMPUESTO]]*Tabla3[[#This Row],[DÍAS]]*Tabla3[[#This Row],[CANTIDAD]]</f>
        <v>0</v>
      </c>
      <c r="J319" s="67">
        <f>Tabla3[[#This Row],[VALOR TOTAL SIN IMPUESTO]]*0.19</f>
        <v>0</v>
      </c>
      <c r="K319" s="67"/>
      <c r="L319" s="67">
        <f>Tabla3[[#This Row],[VALOR TOTAL SIN IMPUESTO]]+Tabla3[[#This Row],[IVA]]+Tabla3[[#This Row],[IMPOCONSUMO]]</f>
        <v>0</v>
      </c>
      <c r="M319" s="101"/>
    </row>
    <row r="320" spans="1:13" ht="30" hidden="1" x14ac:dyDescent="0.25">
      <c r="A320" s="71">
        <v>319</v>
      </c>
      <c r="B320" s="72" t="s">
        <v>19</v>
      </c>
      <c r="C320" s="75" t="s">
        <v>489</v>
      </c>
      <c r="D320" s="149" t="s">
        <v>490</v>
      </c>
      <c r="E320" s="66" t="s">
        <v>118</v>
      </c>
      <c r="F320" s="109">
        <v>35053</v>
      </c>
      <c r="G320" s="93"/>
      <c r="H320" s="88"/>
      <c r="I320" s="67">
        <f>Tabla3[[#This Row],[VALOR UNITARIO OFERTADO SIN IMPUESTO]]*Tabla3[[#This Row],[DÍAS]]*Tabla3[[#This Row],[CANTIDAD]]</f>
        <v>0</v>
      </c>
      <c r="J320" s="67">
        <f>Tabla3[[#This Row],[VALOR TOTAL SIN IMPUESTO]]*0.19</f>
        <v>0</v>
      </c>
      <c r="K320" s="67"/>
      <c r="L320" s="67">
        <f>Tabla3[[#This Row],[VALOR TOTAL SIN IMPUESTO]]+Tabla3[[#This Row],[IVA]]+Tabla3[[#This Row],[IMPOCONSUMO]]</f>
        <v>0</v>
      </c>
      <c r="M320" s="101"/>
    </row>
    <row r="321" spans="1:13" ht="30" hidden="1" x14ac:dyDescent="0.25">
      <c r="A321" s="71">
        <v>320</v>
      </c>
      <c r="B321" s="72" t="s">
        <v>19</v>
      </c>
      <c r="C321" s="75" t="s">
        <v>491</v>
      </c>
      <c r="D321" s="149" t="s">
        <v>492</v>
      </c>
      <c r="E321" s="66" t="s">
        <v>118</v>
      </c>
      <c r="F321" s="109">
        <v>36702</v>
      </c>
      <c r="G321" s="93"/>
      <c r="H321" s="88"/>
      <c r="I321" s="67">
        <f>Tabla3[[#This Row],[VALOR UNITARIO OFERTADO SIN IMPUESTO]]*Tabla3[[#This Row],[DÍAS]]*Tabla3[[#This Row],[CANTIDAD]]</f>
        <v>0</v>
      </c>
      <c r="J321" s="67">
        <f>Tabla3[[#This Row],[VALOR TOTAL SIN IMPUESTO]]*0.19</f>
        <v>0</v>
      </c>
      <c r="K321" s="67"/>
      <c r="L321" s="67">
        <f>Tabla3[[#This Row],[VALOR TOTAL SIN IMPUESTO]]+Tabla3[[#This Row],[IVA]]+Tabla3[[#This Row],[IMPOCONSUMO]]</f>
        <v>0</v>
      </c>
      <c r="M321" s="101"/>
    </row>
    <row r="322" spans="1:13" ht="42.75" hidden="1" x14ac:dyDescent="0.25">
      <c r="A322" s="71">
        <v>321</v>
      </c>
      <c r="B322" s="72" t="s">
        <v>19</v>
      </c>
      <c r="C322" s="75" t="s">
        <v>493</v>
      </c>
      <c r="D322" s="149" t="s">
        <v>494</v>
      </c>
      <c r="E322" s="66" t="s">
        <v>118</v>
      </c>
      <c r="F322" s="109">
        <v>57648</v>
      </c>
      <c r="G322" s="93"/>
      <c r="H322" s="88"/>
      <c r="I322" s="67">
        <f>Tabla3[[#This Row],[VALOR UNITARIO OFERTADO SIN IMPUESTO]]*Tabla3[[#This Row],[DÍAS]]*Tabla3[[#This Row],[CANTIDAD]]</f>
        <v>0</v>
      </c>
      <c r="J322" s="67">
        <f>Tabla3[[#This Row],[VALOR TOTAL SIN IMPUESTO]]*0.19</f>
        <v>0</v>
      </c>
      <c r="K322" s="67"/>
      <c r="L322" s="67">
        <f>Tabla3[[#This Row],[VALOR TOTAL SIN IMPUESTO]]+Tabla3[[#This Row],[IVA]]+Tabla3[[#This Row],[IMPOCONSUMO]]</f>
        <v>0</v>
      </c>
      <c r="M322" s="101"/>
    </row>
    <row r="323" spans="1:13" ht="57" hidden="1" x14ac:dyDescent="0.25">
      <c r="A323" s="71">
        <v>322</v>
      </c>
      <c r="B323" s="72" t="s">
        <v>19</v>
      </c>
      <c r="C323" s="75" t="s">
        <v>495</v>
      </c>
      <c r="D323" s="149" t="s">
        <v>496</v>
      </c>
      <c r="E323" s="66" t="s">
        <v>1034</v>
      </c>
      <c r="F323" s="109">
        <v>144348</v>
      </c>
      <c r="G323" s="93"/>
      <c r="H323" s="88"/>
      <c r="I323" s="67">
        <f>Tabla3[[#This Row],[VALOR UNITARIO OFERTADO SIN IMPUESTO]]*Tabla3[[#This Row],[DÍAS]]*Tabla3[[#This Row],[CANTIDAD]]</f>
        <v>0</v>
      </c>
      <c r="J323" s="67">
        <f>Tabla3[[#This Row],[VALOR TOTAL SIN IMPUESTO]]*0.19</f>
        <v>0</v>
      </c>
      <c r="K323" s="67"/>
      <c r="L323" s="67">
        <f>Tabla3[[#This Row],[VALOR TOTAL SIN IMPUESTO]]+Tabla3[[#This Row],[IVA]]+Tabla3[[#This Row],[IMPOCONSUMO]]</f>
        <v>0</v>
      </c>
      <c r="M323" s="101"/>
    </row>
    <row r="324" spans="1:13" ht="57" hidden="1" x14ac:dyDescent="0.25">
      <c r="A324" s="71">
        <v>323</v>
      </c>
      <c r="B324" s="72" t="s">
        <v>19</v>
      </c>
      <c r="C324" s="75" t="s">
        <v>497</v>
      </c>
      <c r="D324" s="149" t="s">
        <v>498</v>
      </c>
      <c r="E324" s="66" t="s">
        <v>118</v>
      </c>
      <c r="F324" s="109">
        <v>76644</v>
      </c>
      <c r="G324" s="93"/>
      <c r="H324" s="88"/>
      <c r="I324" s="67">
        <f>Tabla3[[#This Row],[VALOR UNITARIO OFERTADO SIN IMPUESTO]]*Tabla3[[#This Row],[DÍAS]]*Tabla3[[#This Row],[CANTIDAD]]</f>
        <v>0</v>
      </c>
      <c r="J324" s="67">
        <f>Tabla3[[#This Row],[VALOR TOTAL SIN IMPUESTO]]*0.19</f>
        <v>0</v>
      </c>
      <c r="K324" s="67"/>
      <c r="L324" s="67">
        <f>Tabla3[[#This Row],[VALOR TOTAL SIN IMPUESTO]]+Tabla3[[#This Row],[IVA]]+Tabla3[[#This Row],[IMPOCONSUMO]]</f>
        <v>0</v>
      </c>
      <c r="M324" s="101"/>
    </row>
    <row r="325" spans="1:13" ht="30" hidden="1" x14ac:dyDescent="0.25">
      <c r="A325" s="71">
        <v>324</v>
      </c>
      <c r="B325" s="72" t="s">
        <v>19</v>
      </c>
      <c r="C325" s="75" t="s">
        <v>499</v>
      </c>
      <c r="D325" s="149" t="s">
        <v>500</v>
      </c>
      <c r="E325" s="66" t="s">
        <v>118</v>
      </c>
      <c r="F325" s="109">
        <v>711952</v>
      </c>
      <c r="G325" s="93"/>
      <c r="H325" s="88"/>
      <c r="I325" s="67">
        <f>Tabla3[[#This Row],[VALOR UNITARIO OFERTADO SIN IMPUESTO]]*Tabla3[[#This Row],[DÍAS]]*Tabla3[[#This Row],[CANTIDAD]]</f>
        <v>0</v>
      </c>
      <c r="J325" s="67">
        <f>Tabla3[[#This Row],[VALOR TOTAL SIN IMPUESTO]]*0.19</f>
        <v>0</v>
      </c>
      <c r="K325" s="67"/>
      <c r="L325" s="67">
        <f>Tabla3[[#This Row],[VALOR TOTAL SIN IMPUESTO]]+Tabla3[[#This Row],[IVA]]+Tabla3[[#This Row],[IMPOCONSUMO]]</f>
        <v>0</v>
      </c>
      <c r="M325" s="101"/>
    </row>
    <row r="326" spans="1:13" ht="57" hidden="1" x14ac:dyDescent="0.25">
      <c r="A326" s="71">
        <v>325</v>
      </c>
      <c r="B326" s="72" t="s">
        <v>19</v>
      </c>
      <c r="C326" s="75" t="s">
        <v>501</v>
      </c>
      <c r="D326" s="149" t="s">
        <v>502</v>
      </c>
      <c r="E326" s="66" t="s">
        <v>118</v>
      </c>
      <c r="F326" s="109">
        <v>13308</v>
      </c>
      <c r="G326" s="93"/>
      <c r="H326" s="88"/>
      <c r="I326" s="67">
        <f>Tabla3[[#This Row],[VALOR UNITARIO OFERTADO SIN IMPUESTO]]*Tabla3[[#This Row],[DÍAS]]*Tabla3[[#This Row],[CANTIDAD]]</f>
        <v>0</v>
      </c>
      <c r="J326" s="67">
        <f>Tabla3[[#This Row],[VALOR TOTAL SIN IMPUESTO]]*0.19</f>
        <v>0</v>
      </c>
      <c r="K326" s="67"/>
      <c r="L326" s="67">
        <f>Tabla3[[#This Row],[VALOR TOTAL SIN IMPUESTO]]+Tabla3[[#This Row],[IVA]]+Tabla3[[#This Row],[IMPOCONSUMO]]</f>
        <v>0</v>
      </c>
      <c r="M326" s="101"/>
    </row>
    <row r="327" spans="1:13" ht="30" hidden="1" x14ac:dyDescent="0.25">
      <c r="A327" s="71">
        <v>326</v>
      </c>
      <c r="B327" s="72" t="s">
        <v>19</v>
      </c>
      <c r="C327" s="75" t="s">
        <v>503</v>
      </c>
      <c r="D327" s="149" t="s">
        <v>504</v>
      </c>
      <c r="E327" s="66" t="s">
        <v>118</v>
      </c>
      <c r="F327" s="109">
        <v>25767</v>
      </c>
      <c r="G327" s="93"/>
      <c r="H327" s="88"/>
      <c r="I327" s="67">
        <f>Tabla3[[#This Row],[VALOR UNITARIO OFERTADO SIN IMPUESTO]]*Tabla3[[#This Row],[DÍAS]]*Tabla3[[#This Row],[CANTIDAD]]</f>
        <v>0</v>
      </c>
      <c r="J327" s="67">
        <f>Tabla3[[#This Row],[VALOR TOTAL SIN IMPUESTO]]*0.19</f>
        <v>0</v>
      </c>
      <c r="K327" s="67"/>
      <c r="L327" s="67">
        <f>Tabla3[[#This Row],[VALOR TOTAL SIN IMPUESTO]]+Tabla3[[#This Row],[IVA]]+Tabla3[[#This Row],[IMPOCONSUMO]]</f>
        <v>0</v>
      </c>
      <c r="M327" s="101"/>
    </row>
    <row r="328" spans="1:13" ht="30" hidden="1" x14ac:dyDescent="0.25">
      <c r="A328" s="71">
        <v>327</v>
      </c>
      <c r="B328" s="72" t="s">
        <v>19</v>
      </c>
      <c r="C328" s="75" t="s">
        <v>505</v>
      </c>
      <c r="D328" s="149" t="s">
        <v>506</v>
      </c>
      <c r="E328" s="66" t="s">
        <v>118</v>
      </c>
      <c r="F328" s="109">
        <v>36271</v>
      </c>
      <c r="G328" s="93"/>
      <c r="H328" s="88"/>
      <c r="I328" s="67">
        <f>Tabla3[[#This Row],[VALOR UNITARIO OFERTADO SIN IMPUESTO]]*Tabla3[[#This Row],[DÍAS]]*Tabla3[[#This Row],[CANTIDAD]]</f>
        <v>0</v>
      </c>
      <c r="J328" s="67">
        <f>Tabla3[[#This Row],[VALOR TOTAL SIN IMPUESTO]]*0.19</f>
        <v>0</v>
      </c>
      <c r="K328" s="67"/>
      <c r="L328" s="67">
        <f>Tabla3[[#This Row],[VALOR TOTAL SIN IMPUESTO]]+Tabla3[[#This Row],[IVA]]+Tabla3[[#This Row],[IMPOCONSUMO]]</f>
        <v>0</v>
      </c>
      <c r="M328" s="101"/>
    </row>
    <row r="329" spans="1:13" ht="85.5" hidden="1" x14ac:dyDescent="0.25">
      <c r="A329" s="71">
        <v>328</v>
      </c>
      <c r="B329" s="72" t="s">
        <v>19</v>
      </c>
      <c r="C329" s="75" t="s">
        <v>507</v>
      </c>
      <c r="D329" s="149" t="s">
        <v>508</v>
      </c>
      <c r="E329" s="66" t="s">
        <v>118</v>
      </c>
      <c r="F329" s="109">
        <v>410052</v>
      </c>
      <c r="G329" s="93"/>
      <c r="H329" s="88"/>
      <c r="I329" s="67">
        <f>Tabla3[[#This Row],[VALOR UNITARIO OFERTADO SIN IMPUESTO]]*Tabla3[[#This Row],[DÍAS]]*Tabla3[[#This Row],[CANTIDAD]]</f>
        <v>0</v>
      </c>
      <c r="J329" s="67">
        <f>Tabla3[[#This Row],[VALOR TOTAL SIN IMPUESTO]]*0.19</f>
        <v>0</v>
      </c>
      <c r="K329" s="67"/>
      <c r="L329" s="67">
        <f>Tabla3[[#This Row],[VALOR TOTAL SIN IMPUESTO]]+Tabla3[[#This Row],[IVA]]+Tabla3[[#This Row],[IMPOCONSUMO]]</f>
        <v>0</v>
      </c>
      <c r="M329" s="101"/>
    </row>
    <row r="330" spans="1:13" ht="30" hidden="1" x14ac:dyDescent="0.25">
      <c r="A330" s="71">
        <v>329</v>
      </c>
      <c r="B330" s="72" t="s">
        <v>19</v>
      </c>
      <c r="C330" s="75" t="s">
        <v>509</v>
      </c>
      <c r="D330" s="149" t="s">
        <v>510</v>
      </c>
      <c r="E330" s="66" t="s">
        <v>118</v>
      </c>
      <c r="F330" s="109">
        <v>15182</v>
      </c>
      <c r="G330" s="93"/>
      <c r="H330" s="88"/>
      <c r="I330" s="67">
        <f>Tabla3[[#This Row],[VALOR UNITARIO OFERTADO SIN IMPUESTO]]*Tabla3[[#This Row],[DÍAS]]*Tabla3[[#This Row],[CANTIDAD]]</f>
        <v>0</v>
      </c>
      <c r="J330" s="67">
        <f>Tabla3[[#This Row],[VALOR TOTAL SIN IMPUESTO]]*0.19</f>
        <v>0</v>
      </c>
      <c r="K330" s="67"/>
      <c r="L330" s="67">
        <f>Tabla3[[#This Row],[VALOR TOTAL SIN IMPUESTO]]+Tabla3[[#This Row],[IVA]]+Tabla3[[#This Row],[IMPOCONSUMO]]</f>
        <v>0</v>
      </c>
      <c r="M330" s="101"/>
    </row>
    <row r="331" spans="1:13" ht="128.25" hidden="1" x14ac:dyDescent="0.25">
      <c r="A331" s="71">
        <v>330</v>
      </c>
      <c r="B331" s="72" t="s">
        <v>19</v>
      </c>
      <c r="C331" s="75" t="s">
        <v>511</v>
      </c>
      <c r="D331" s="149" t="s">
        <v>512</v>
      </c>
      <c r="E331" s="66" t="s">
        <v>118</v>
      </c>
      <c r="F331" s="109">
        <v>63708</v>
      </c>
      <c r="G331" s="93"/>
      <c r="H331" s="88"/>
      <c r="I331" s="67">
        <f>Tabla3[[#This Row],[VALOR UNITARIO OFERTADO SIN IMPUESTO]]*Tabla3[[#This Row],[DÍAS]]*Tabla3[[#This Row],[CANTIDAD]]</f>
        <v>0</v>
      </c>
      <c r="J331" s="67">
        <f>Tabla3[[#This Row],[VALOR TOTAL SIN IMPUESTO]]*0.19</f>
        <v>0</v>
      </c>
      <c r="K331" s="67"/>
      <c r="L331" s="67">
        <f>Tabla3[[#This Row],[VALOR TOTAL SIN IMPUESTO]]+Tabla3[[#This Row],[IVA]]+Tabla3[[#This Row],[IMPOCONSUMO]]</f>
        <v>0</v>
      </c>
      <c r="M331" s="101"/>
    </row>
    <row r="332" spans="1:13" ht="213.75" hidden="1" x14ac:dyDescent="0.25">
      <c r="A332" s="71">
        <v>331</v>
      </c>
      <c r="B332" s="72" t="s">
        <v>19</v>
      </c>
      <c r="C332" s="75" t="s">
        <v>513</v>
      </c>
      <c r="D332" s="149" t="s">
        <v>514</v>
      </c>
      <c r="E332" s="66" t="s">
        <v>118</v>
      </c>
      <c r="F332" s="109">
        <v>46534</v>
      </c>
      <c r="G332" s="93"/>
      <c r="H332" s="88"/>
      <c r="I332" s="67">
        <f>Tabla3[[#This Row],[VALOR UNITARIO OFERTADO SIN IMPUESTO]]*Tabla3[[#This Row],[DÍAS]]*Tabla3[[#This Row],[CANTIDAD]]</f>
        <v>0</v>
      </c>
      <c r="J332" s="67">
        <f>Tabla3[[#This Row],[VALOR TOTAL SIN IMPUESTO]]*0.19</f>
        <v>0</v>
      </c>
      <c r="K332" s="67"/>
      <c r="L332" s="67">
        <f>Tabla3[[#This Row],[VALOR TOTAL SIN IMPUESTO]]+Tabla3[[#This Row],[IVA]]+Tabla3[[#This Row],[IMPOCONSUMO]]</f>
        <v>0</v>
      </c>
      <c r="M332" s="101"/>
    </row>
    <row r="333" spans="1:13" ht="30" hidden="1" x14ac:dyDescent="0.25">
      <c r="A333" s="71">
        <v>332</v>
      </c>
      <c r="B333" s="72" t="s">
        <v>19</v>
      </c>
      <c r="C333" s="75" t="s">
        <v>515</v>
      </c>
      <c r="D333" s="149" t="s">
        <v>516</v>
      </c>
      <c r="E333" s="66" t="s">
        <v>118</v>
      </c>
      <c r="F333" s="109">
        <v>23496</v>
      </c>
      <c r="G333" s="93"/>
      <c r="H333" s="88"/>
      <c r="I333" s="67">
        <f>Tabla3[[#This Row],[VALOR UNITARIO OFERTADO SIN IMPUESTO]]*Tabla3[[#This Row],[DÍAS]]*Tabla3[[#This Row],[CANTIDAD]]</f>
        <v>0</v>
      </c>
      <c r="J333" s="67">
        <f>Tabla3[[#This Row],[VALOR TOTAL SIN IMPUESTO]]*0.19</f>
        <v>0</v>
      </c>
      <c r="K333" s="67"/>
      <c r="L333" s="67">
        <f>Tabla3[[#This Row],[VALOR TOTAL SIN IMPUESTO]]+Tabla3[[#This Row],[IVA]]+Tabla3[[#This Row],[IMPOCONSUMO]]</f>
        <v>0</v>
      </c>
      <c r="M333" s="101"/>
    </row>
    <row r="334" spans="1:13" ht="30" hidden="1" x14ac:dyDescent="0.25">
      <c r="A334" s="71">
        <v>333</v>
      </c>
      <c r="B334" s="72" t="s">
        <v>19</v>
      </c>
      <c r="C334" s="75" t="s">
        <v>517</v>
      </c>
      <c r="D334" s="149" t="s">
        <v>518</v>
      </c>
      <c r="E334" s="66" t="s">
        <v>118</v>
      </c>
      <c r="F334" s="109">
        <v>43075</v>
      </c>
      <c r="G334" s="93"/>
      <c r="H334" s="88"/>
      <c r="I334" s="67">
        <f>Tabla3[[#This Row],[VALOR UNITARIO OFERTADO SIN IMPUESTO]]*Tabla3[[#This Row],[DÍAS]]*Tabla3[[#This Row],[CANTIDAD]]</f>
        <v>0</v>
      </c>
      <c r="J334" s="67">
        <f>Tabla3[[#This Row],[VALOR TOTAL SIN IMPUESTO]]*0.19</f>
        <v>0</v>
      </c>
      <c r="K334" s="67"/>
      <c r="L334" s="67">
        <f>Tabla3[[#This Row],[VALOR TOTAL SIN IMPUESTO]]+Tabla3[[#This Row],[IVA]]+Tabla3[[#This Row],[IMPOCONSUMO]]</f>
        <v>0</v>
      </c>
      <c r="M334" s="101"/>
    </row>
    <row r="335" spans="1:13" ht="30" hidden="1" x14ac:dyDescent="0.25">
      <c r="A335" s="71">
        <v>334</v>
      </c>
      <c r="B335" s="72" t="s">
        <v>19</v>
      </c>
      <c r="C335" s="75" t="s">
        <v>519</v>
      </c>
      <c r="D335" s="149" t="s">
        <v>520</v>
      </c>
      <c r="E335" s="66" t="s">
        <v>118</v>
      </c>
      <c r="F335" s="109">
        <v>23796</v>
      </c>
      <c r="G335" s="93"/>
      <c r="H335" s="88"/>
      <c r="I335" s="67">
        <f>Tabla3[[#This Row],[VALOR UNITARIO OFERTADO SIN IMPUESTO]]*Tabla3[[#This Row],[DÍAS]]*Tabla3[[#This Row],[CANTIDAD]]</f>
        <v>0</v>
      </c>
      <c r="J335" s="67">
        <f>Tabla3[[#This Row],[VALOR TOTAL SIN IMPUESTO]]*0.19</f>
        <v>0</v>
      </c>
      <c r="K335" s="67"/>
      <c r="L335" s="67">
        <f>Tabla3[[#This Row],[VALOR TOTAL SIN IMPUESTO]]+Tabla3[[#This Row],[IVA]]+Tabla3[[#This Row],[IMPOCONSUMO]]</f>
        <v>0</v>
      </c>
      <c r="M335" s="101"/>
    </row>
    <row r="336" spans="1:13" ht="30" hidden="1" x14ac:dyDescent="0.25">
      <c r="A336" s="71">
        <v>335</v>
      </c>
      <c r="B336" s="72" t="s">
        <v>19</v>
      </c>
      <c r="C336" s="75" t="s">
        <v>521</v>
      </c>
      <c r="D336" s="149" t="s">
        <v>522</v>
      </c>
      <c r="E336" s="66" t="s">
        <v>118</v>
      </c>
      <c r="F336" s="109">
        <v>15670</v>
      </c>
      <c r="G336" s="93"/>
      <c r="H336" s="88"/>
      <c r="I336" s="67">
        <f>Tabla3[[#This Row],[VALOR UNITARIO OFERTADO SIN IMPUESTO]]*Tabla3[[#This Row],[DÍAS]]*Tabla3[[#This Row],[CANTIDAD]]</f>
        <v>0</v>
      </c>
      <c r="J336" s="67">
        <f>Tabla3[[#This Row],[VALOR TOTAL SIN IMPUESTO]]*0.19</f>
        <v>0</v>
      </c>
      <c r="K336" s="67"/>
      <c r="L336" s="67">
        <f>Tabla3[[#This Row],[VALOR TOTAL SIN IMPUESTO]]+Tabla3[[#This Row],[IVA]]+Tabla3[[#This Row],[IMPOCONSUMO]]</f>
        <v>0</v>
      </c>
      <c r="M336" s="101"/>
    </row>
    <row r="337" spans="1:13" ht="30" hidden="1" x14ac:dyDescent="0.25">
      <c r="A337" s="71">
        <v>336</v>
      </c>
      <c r="B337" s="72" t="s">
        <v>19</v>
      </c>
      <c r="C337" s="75" t="s">
        <v>523</v>
      </c>
      <c r="D337" s="149" t="s">
        <v>524</v>
      </c>
      <c r="E337" s="66" t="s">
        <v>118</v>
      </c>
      <c r="F337" s="109">
        <v>11008</v>
      </c>
      <c r="G337" s="93"/>
      <c r="H337" s="88"/>
      <c r="I337" s="67">
        <f>Tabla3[[#This Row],[VALOR UNITARIO OFERTADO SIN IMPUESTO]]*Tabla3[[#This Row],[DÍAS]]*Tabla3[[#This Row],[CANTIDAD]]</f>
        <v>0</v>
      </c>
      <c r="J337" s="67">
        <f>Tabla3[[#This Row],[VALOR TOTAL SIN IMPUESTO]]*0.19</f>
        <v>0</v>
      </c>
      <c r="K337" s="67"/>
      <c r="L337" s="67">
        <f>Tabla3[[#This Row],[VALOR TOTAL SIN IMPUESTO]]+Tabla3[[#This Row],[IVA]]+Tabla3[[#This Row],[IMPOCONSUMO]]</f>
        <v>0</v>
      </c>
      <c r="M337" s="101"/>
    </row>
    <row r="338" spans="1:13" ht="57" hidden="1" x14ac:dyDescent="0.25">
      <c r="A338" s="71">
        <v>337</v>
      </c>
      <c r="B338" s="72" t="s">
        <v>19</v>
      </c>
      <c r="C338" s="75" t="s">
        <v>525</v>
      </c>
      <c r="D338" s="149" t="s">
        <v>526</v>
      </c>
      <c r="E338" s="66" t="s">
        <v>118</v>
      </c>
      <c r="F338" s="109">
        <v>66288</v>
      </c>
      <c r="G338" s="93"/>
      <c r="H338" s="88"/>
      <c r="I338" s="67">
        <f>Tabla3[[#This Row],[VALOR UNITARIO OFERTADO SIN IMPUESTO]]*Tabla3[[#This Row],[DÍAS]]*Tabla3[[#This Row],[CANTIDAD]]</f>
        <v>0</v>
      </c>
      <c r="J338" s="67">
        <f>Tabla3[[#This Row],[VALOR TOTAL SIN IMPUESTO]]*0.19</f>
        <v>0</v>
      </c>
      <c r="K338" s="67"/>
      <c r="L338" s="67">
        <f>Tabla3[[#This Row],[VALOR TOTAL SIN IMPUESTO]]+Tabla3[[#This Row],[IVA]]+Tabla3[[#This Row],[IMPOCONSUMO]]</f>
        <v>0</v>
      </c>
      <c r="M338" s="101"/>
    </row>
    <row r="339" spans="1:13" ht="42.75" hidden="1" x14ac:dyDescent="0.25">
      <c r="A339" s="71">
        <v>338</v>
      </c>
      <c r="B339" s="72" t="s">
        <v>19</v>
      </c>
      <c r="C339" s="75" t="s">
        <v>527</v>
      </c>
      <c r="D339" s="149" t="s">
        <v>528</v>
      </c>
      <c r="E339" s="66" t="s">
        <v>118</v>
      </c>
      <c r="F339" s="109">
        <v>1320080</v>
      </c>
      <c r="G339" s="93"/>
      <c r="H339" s="88"/>
      <c r="I339" s="67">
        <f>Tabla3[[#This Row],[VALOR UNITARIO OFERTADO SIN IMPUESTO]]*Tabla3[[#This Row],[DÍAS]]*Tabla3[[#This Row],[CANTIDAD]]</f>
        <v>0</v>
      </c>
      <c r="J339" s="67">
        <f>Tabla3[[#This Row],[VALOR TOTAL SIN IMPUESTO]]*0.19</f>
        <v>0</v>
      </c>
      <c r="K339" s="67"/>
      <c r="L339" s="67">
        <f>Tabla3[[#This Row],[VALOR TOTAL SIN IMPUESTO]]+Tabla3[[#This Row],[IVA]]+Tabla3[[#This Row],[IMPOCONSUMO]]</f>
        <v>0</v>
      </c>
      <c r="M339" s="101"/>
    </row>
    <row r="340" spans="1:13" ht="71.25" hidden="1" x14ac:dyDescent="0.25">
      <c r="A340" s="71">
        <v>339</v>
      </c>
      <c r="B340" s="72" t="s">
        <v>19</v>
      </c>
      <c r="C340" s="75" t="s">
        <v>529</v>
      </c>
      <c r="D340" s="149" t="s">
        <v>530</v>
      </c>
      <c r="E340" s="66" t="s">
        <v>118</v>
      </c>
      <c r="F340" s="109">
        <v>948740</v>
      </c>
      <c r="G340" s="93"/>
      <c r="H340" s="88"/>
      <c r="I340" s="67">
        <f>Tabla3[[#This Row],[VALOR UNITARIO OFERTADO SIN IMPUESTO]]*Tabla3[[#This Row],[DÍAS]]*Tabla3[[#This Row],[CANTIDAD]]</f>
        <v>0</v>
      </c>
      <c r="J340" s="67">
        <f>Tabla3[[#This Row],[VALOR TOTAL SIN IMPUESTO]]*0.19</f>
        <v>0</v>
      </c>
      <c r="K340" s="67"/>
      <c r="L340" s="67">
        <f>Tabla3[[#This Row],[VALOR TOTAL SIN IMPUESTO]]+Tabla3[[#This Row],[IVA]]+Tabla3[[#This Row],[IMPOCONSUMO]]</f>
        <v>0</v>
      </c>
      <c r="M340" s="101"/>
    </row>
    <row r="341" spans="1:13" ht="30" hidden="1" x14ac:dyDescent="0.25">
      <c r="A341" s="71">
        <v>340</v>
      </c>
      <c r="B341" s="72" t="s">
        <v>19</v>
      </c>
      <c r="C341" s="75" t="s">
        <v>531</v>
      </c>
      <c r="D341" s="149" t="s">
        <v>532</v>
      </c>
      <c r="E341" s="66" t="s">
        <v>118</v>
      </c>
      <c r="F341" s="109">
        <v>54224</v>
      </c>
      <c r="G341" s="93"/>
      <c r="H341" s="88"/>
      <c r="I341" s="67">
        <f>Tabla3[[#This Row],[VALOR UNITARIO OFERTADO SIN IMPUESTO]]*Tabla3[[#This Row],[DÍAS]]*Tabla3[[#This Row],[CANTIDAD]]</f>
        <v>0</v>
      </c>
      <c r="J341" s="67">
        <f>Tabla3[[#This Row],[VALOR TOTAL SIN IMPUESTO]]*0.19</f>
        <v>0</v>
      </c>
      <c r="K341" s="67"/>
      <c r="L341" s="67">
        <f>Tabla3[[#This Row],[VALOR TOTAL SIN IMPUESTO]]+Tabla3[[#This Row],[IVA]]+Tabla3[[#This Row],[IMPOCONSUMO]]</f>
        <v>0</v>
      </c>
      <c r="M341" s="101"/>
    </row>
    <row r="342" spans="1:13" ht="85.5" hidden="1" x14ac:dyDescent="0.25">
      <c r="A342" s="71">
        <v>341</v>
      </c>
      <c r="B342" s="72" t="s">
        <v>19</v>
      </c>
      <c r="C342" s="75" t="s">
        <v>533</v>
      </c>
      <c r="D342" s="149" t="s">
        <v>534</v>
      </c>
      <c r="E342" s="66" t="s">
        <v>118</v>
      </c>
      <c r="F342" s="109">
        <v>345830</v>
      </c>
      <c r="G342" s="93"/>
      <c r="H342" s="88"/>
      <c r="I342" s="67">
        <f>Tabla3[[#This Row],[VALOR UNITARIO OFERTADO SIN IMPUESTO]]*Tabla3[[#This Row],[DÍAS]]*Tabla3[[#This Row],[CANTIDAD]]</f>
        <v>0</v>
      </c>
      <c r="J342" s="67">
        <f>Tabla3[[#This Row],[VALOR TOTAL SIN IMPUESTO]]*0.19</f>
        <v>0</v>
      </c>
      <c r="K342" s="67"/>
      <c r="L342" s="67">
        <f>Tabla3[[#This Row],[VALOR TOTAL SIN IMPUESTO]]+Tabla3[[#This Row],[IVA]]+Tabla3[[#This Row],[IMPOCONSUMO]]</f>
        <v>0</v>
      </c>
      <c r="M342" s="101"/>
    </row>
    <row r="343" spans="1:13" ht="30" hidden="1" x14ac:dyDescent="0.25">
      <c r="A343" s="71">
        <v>342</v>
      </c>
      <c r="B343" s="72" t="s">
        <v>19</v>
      </c>
      <c r="C343" s="75" t="s">
        <v>535</v>
      </c>
      <c r="D343" s="149" t="s">
        <v>536</v>
      </c>
      <c r="E343" s="66" t="s">
        <v>118</v>
      </c>
      <c r="F343" s="109">
        <v>124015</v>
      </c>
      <c r="G343" s="93"/>
      <c r="H343" s="88"/>
      <c r="I343" s="67">
        <f>Tabla3[[#This Row],[VALOR UNITARIO OFERTADO SIN IMPUESTO]]*Tabla3[[#This Row],[DÍAS]]*Tabla3[[#This Row],[CANTIDAD]]</f>
        <v>0</v>
      </c>
      <c r="J343" s="67">
        <f>Tabla3[[#This Row],[VALOR TOTAL SIN IMPUESTO]]*0.19</f>
        <v>0</v>
      </c>
      <c r="K343" s="67"/>
      <c r="L343" s="67">
        <f>Tabla3[[#This Row],[VALOR TOTAL SIN IMPUESTO]]+Tabla3[[#This Row],[IVA]]+Tabla3[[#This Row],[IMPOCONSUMO]]</f>
        <v>0</v>
      </c>
      <c r="M343" s="101"/>
    </row>
    <row r="344" spans="1:13" ht="42.75" hidden="1" x14ac:dyDescent="0.25">
      <c r="A344" s="71">
        <v>343</v>
      </c>
      <c r="B344" s="72" t="s">
        <v>19</v>
      </c>
      <c r="C344" s="75" t="s">
        <v>537</v>
      </c>
      <c r="D344" s="149" t="s">
        <v>538</v>
      </c>
      <c r="E344" s="66" t="s">
        <v>118</v>
      </c>
      <c r="F344" s="109">
        <v>8795275</v>
      </c>
      <c r="G344" s="93"/>
      <c r="H344" s="88"/>
      <c r="I344" s="67">
        <f>Tabla3[[#This Row],[VALOR UNITARIO OFERTADO SIN IMPUESTO]]*Tabla3[[#This Row],[DÍAS]]*Tabla3[[#This Row],[CANTIDAD]]</f>
        <v>0</v>
      </c>
      <c r="J344" s="67">
        <f>Tabla3[[#This Row],[VALOR TOTAL SIN IMPUESTO]]*0.19</f>
        <v>0</v>
      </c>
      <c r="K344" s="67"/>
      <c r="L344" s="67">
        <f>Tabla3[[#This Row],[VALOR TOTAL SIN IMPUESTO]]+Tabla3[[#This Row],[IVA]]+Tabla3[[#This Row],[IMPOCONSUMO]]</f>
        <v>0</v>
      </c>
      <c r="M344" s="101"/>
    </row>
    <row r="345" spans="1:13" ht="42.75" hidden="1" x14ac:dyDescent="0.25">
      <c r="A345" s="132">
        <v>344</v>
      </c>
      <c r="B345" s="72" t="s">
        <v>19</v>
      </c>
      <c r="C345" s="75" t="s">
        <v>539</v>
      </c>
      <c r="D345" s="149" t="s">
        <v>540</v>
      </c>
      <c r="E345" s="66" t="s">
        <v>118</v>
      </c>
      <c r="F345" s="109">
        <v>267304</v>
      </c>
      <c r="G345" s="93"/>
      <c r="H345" s="88"/>
      <c r="I345" s="67">
        <f>Tabla3[[#This Row],[VALOR UNITARIO OFERTADO SIN IMPUESTO]]*Tabla3[[#This Row],[DÍAS]]*Tabla3[[#This Row],[CANTIDAD]]</f>
        <v>0</v>
      </c>
      <c r="J345" s="67">
        <f>Tabla3[[#This Row],[VALOR TOTAL SIN IMPUESTO]]*0.19</f>
        <v>0</v>
      </c>
      <c r="K345" s="67"/>
      <c r="L345" s="67">
        <f>Tabla3[[#This Row],[VALOR TOTAL SIN IMPUESTO]]+Tabla3[[#This Row],[IVA]]+Tabla3[[#This Row],[IMPOCONSUMO]]</f>
        <v>0</v>
      </c>
      <c r="M345" s="101"/>
    </row>
    <row r="346" spans="1:13" ht="71.25" hidden="1" x14ac:dyDescent="0.25">
      <c r="A346" s="71">
        <v>345</v>
      </c>
      <c r="B346" s="72" t="s">
        <v>19</v>
      </c>
      <c r="C346" s="75" t="s">
        <v>541</v>
      </c>
      <c r="D346" s="149" t="s">
        <v>542</v>
      </c>
      <c r="E346" s="66" t="s">
        <v>118</v>
      </c>
      <c r="F346" s="109">
        <v>423476</v>
      </c>
      <c r="G346" s="93"/>
      <c r="H346" s="88"/>
      <c r="I346" s="67">
        <f>Tabla3[[#This Row],[VALOR UNITARIO OFERTADO SIN IMPUESTO]]*Tabla3[[#This Row],[DÍAS]]*Tabla3[[#This Row],[CANTIDAD]]</f>
        <v>0</v>
      </c>
      <c r="J346" s="67">
        <f>Tabla3[[#This Row],[VALOR TOTAL SIN IMPUESTO]]*0.19</f>
        <v>0</v>
      </c>
      <c r="K346" s="67"/>
      <c r="L346" s="67">
        <f>Tabla3[[#This Row],[VALOR TOTAL SIN IMPUESTO]]+Tabla3[[#This Row],[IVA]]+Tabla3[[#This Row],[IMPOCONSUMO]]</f>
        <v>0</v>
      </c>
      <c r="M346" s="101"/>
    </row>
    <row r="347" spans="1:13" ht="71.25" hidden="1" x14ac:dyDescent="0.25">
      <c r="A347" s="71">
        <v>346</v>
      </c>
      <c r="B347" s="72" t="s">
        <v>19</v>
      </c>
      <c r="C347" s="75" t="s">
        <v>543</v>
      </c>
      <c r="D347" s="149" t="s">
        <v>544</v>
      </c>
      <c r="E347" s="66" t="s">
        <v>118</v>
      </c>
      <c r="F347" s="109">
        <v>500420</v>
      </c>
      <c r="G347" s="93"/>
      <c r="H347" s="88"/>
      <c r="I347" s="67">
        <f>Tabla3[[#This Row],[VALOR UNITARIO OFERTADO SIN IMPUESTO]]*Tabla3[[#This Row],[DÍAS]]*Tabla3[[#This Row],[CANTIDAD]]</f>
        <v>0</v>
      </c>
      <c r="J347" s="67">
        <f>Tabla3[[#This Row],[VALOR TOTAL SIN IMPUESTO]]*0.19</f>
        <v>0</v>
      </c>
      <c r="K347" s="67"/>
      <c r="L347" s="67">
        <f>Tabla3[[#This Row],[VALOR TOTAL SIN IMPUESTO]]+Tabla3[[#This Row],[IVA]]+Tabla3[[#This Row],[IMPOCONSUMO]]</f>
        <v>0</v>
      </c>
      <c r="M347" s="101"/>
    </row>
    <row r="348" spans="1:13" ht="71.25" hidden="1" x14ac:dyDescent="0.25">
      <c r="A348" s="71">
        <v>347</v>
      </c>
      <c r="B348" s="72" t="s">
        <v>19</v>
      </c>
      <c r="C348" s="75" t="s">
        <v>545</v>
      </c>
      <c r="D348" s="149" t="s">
        <v>546</v>
      </c>
      <c r="E348" s="66" t="s">
        <v>118</v>
      </c>
      <c r="F348" s="109">
        <v>304301</v>
      </c>
      <c r="G348" s="93"/>
      <c r="H348" s="88"/>
      <c r="I348" s="67">
        <f>Tabla3[[#This Row],[VALOR UNITARIO OFERTADO SIN IMPUESTO]]*Tabla3[[#This Row],[DÍAS]]*Tabla3[[#This Row],[CANTIDAD]]</f>
        <v>0</v>
      </c>
      <c r="J348" s="67">
        <f>Tabla3[[#This Row],[VALOR TOTAL SIN IMPUESTO]]*0.19</f>
        <v>0</v>
      </c>
      <c r="K348" s="67"/>
      <c r="L348" s="67">
        <f>Tabla3[[#This Row],[VALOR TOTAL SIN IMPUESTO]]+Tabla3[[#This Row],[IVA]]+Tabla3[[#This Row],[IMPOCONSUMO]]</f>
        <v>0</v>
      </c>
      <c r="M348" s="101"/>
    </row>
    <row r="349" spans="1:13" ht="114" hidden="1" x14ac:dyDescent="0.25">
      <c r="A349" s="71">
        <v>348</v>
      </c>
      <c r="B349" s="72" t="s">
        <v>22</v>
      </c>
      <c r="C349" s="75" t="s">
        <v>547</v>
      </c>
      <c r="D349" s="149" t="s">
        <v>548</v>
      </c>
      <c r="E349" s="66" t="s">
        <v>1034</v>
      </c>
      <c r="F349" s="109">
        <v>288544</v>
      </c>
      <c r="G349" s="93"/>
      <c r="H349" s="88"/>
      <c r="I349" s="67">
        <f>Tabla3[[#This Row],[VALOR UNITARIO OFERTADO SIN IMPUESTO]]*Tabla3[[#This Row],[DÍAS]]*Tabla3[[#This Row],[CANTIDAD]]</f>
        <v>0</v>
      </c>
      <c r="J349" s="67">
        <f>Tabla3[[#This Row],[VALOR TOTAL SIN IMPUESTO]]*0.19</f>
        <v>0</v>
      </c>
      <c r="K349" s="67"/>
      <c r="L349" s="67">
        <f>Tabla3[[#This Row],[VALOR TOTAL SIN IMPUESTO]]+Tabla3[[#This Row],[IVA]]+Tabla3[[#This Row],[IMPOCONSUMO]]</f>
        <v>0</v>
      </c>
      <c r="M349" s="101"/>
    </row>
    <row r="350" spans="1:13" ht="42.75" hidden="1" x14ac:dyDescent="0.25">
      <c r="A350" s="71">
        <v>349</v>
      </c>
      <c r="B350" s="72" t="s">
        <v>22</v>
      </c>
      <c r="C350" s="75" t="s">
        <v>549</v>
      </c>
      <c r="D350" s="149" t="s">
        <v>550</v>
      </c>
      <c r="E350" s="66" t="s">
        <v>1034</v>
      </c>
      <c r="F350" s="109">
        <v>1360129</v>
      </c>
      <c r="G350" s="93"/>
      <c r="H350" s="88"/>
      <c r="I350" s="67">
        <f>Tabla3[[#This Row],[VALOR UNITARIO OFERTADO SIN IMPUESTO]]*Tabla3[[#This Row],[DÍAS]]*Tabla3[[#This Row],[CANTIDAD]]</f>
        <v>0</v>
      </c>
      <c r="J350" s="67">
        <f>Tabla3[[#This Row],[VALOR TOTAL SIN IMPUESTO]]*0.19</f>
        <v>0</v>
      </c>
      <c r="K350" s="67"/>
      <c r="L350" s="67">
        <f>Tabla3[[#This Row],[VALOR TOTAL SIN IMPUESTO]]+Tabla3[[#This Row],[IVA]]+Tabla3[[#This Row],[IMPOCONSUMO]]</f>
        <v>0</v>
      </c>
      <c r="M350" s="101"/>
    </row>
    <row r="351" spans="1:13" ht="42.75" hidden="1" x14ac:dyDescent="0.25">
      <c r="A351" s="71">
        <v>350</v>
      </c>
      <c r="B351" s="72" t="s">
        <v>22</v>
      </c>
      <c r="C351" s="75" t="s">
        <v>551</v>
      </c>
      <c r="D351" s="149" t="s">
        <v>552</v>
      </c>
      <c r="E351" s="66" t="s">
        <v>1034</v>
      </c>
      <c r="F351" s="109">
        <v>843458</v>
      </c>
      <c r="G351" s="93"/>
      <c r="H351" s="88"/>
      <c r="I351" s="67">
        <f>Tabla3[[#This Row],[VALOR UNITARIO OFERTADO SIN IMPUESTO]]*Tabla3[[#This Row],[DÍAS]]*Tabla3[[#This Row],[CANTIDAD]]</f>
        <v>0</v>
      </c>
      <c r="J351" s="67">
        <f>Tabla3[[#This Row],[VALOR TOTAL SIN IMPUESTO]]*0.19</f>
        <v>0</v>
      </c>
      <c r="K351" s="67"/>
      <c r="L351" s="67">
        <f>Tabla3[[#This Row],[VALOR TOTAL SIN IMPUESTO]]+Tabla3[[#This Row],[IVA]]+Tabla3[[#This Row],[IMPOCONSUMO]]</f>
        <v>0</v>
      </c>
      <c r="M351" s="101"/>
    </row>
    <row r="352" spans="1:13" ht="42.75" hidden="1" x14ac:dyDescent="0.25">
      <c r="A352" s="71">
        <v>351</v>
      </c>
      <c r="B352" s="72" t="s">
        <v>22</v>
      </c>
      <c r="C352" s="75" t="s">
        <v>553</v>
      </c>
      <c r="D352" s="149" t="s">
        <v>554</v>
      </c>
      <c r="E352" s="66" t="s">
        <v>1034</v>
      </c>
      <c r="F352" s="109">
        <v>301073</v>
      </c>
      <c r="G352" s="93"/>
      <c r="H352" s="88"/>
      <c r="I352" s="67">
        <f>Tabla3[[#This Row],[VALOR UNITARIO OFERTADO SIN IMPUESTO]]*Tabla3[[#This Row],[DÍAS]]*Tabla3[[#This Row],[CANTIDAD]]</f>
        <v>0</v>
      </c>
      <c r="J352" s="67">
        <f>Tabla3[[#This Row],[VALOR TOTAL SIN IMPUESTO]]*0.19</f>
        <v>0</v>
      </c>
      <c r="K352" s="67"/>
      <c r="L352" s="67">
        <f>Tabla3[[#This Row],[VALOR TOTAL SIN IMPUESTO]]+Tabla3[[#This Row],[IVA]]+Tabla3[[#This Row],[IMPOCONSUMO]]</f>
        <v>0</v>
      </c>
      <c r="M352" s="101"/>
    </row>
    <row r="353" spans="1:13" ht="42.75" hidden="1" x14ac:dyDescent="0.25">
      <c r="A353" s="71">
        <v>352</v>
      </c>
      <c r="B353" s="72" t="s">
        <v>22</v>
      </c>
      <c r="C353" s="75" t="s">
        <v>555</v>
      </c>
      <c r="D353" s="149" t="s">
        <v>556</v>
      </c>
      <c r="E353" s="66" t="s">
        <v>118</v>
      </c>
      <c r="F353" s="109">
        <v>241207</v>
      </c>
      <c r="G353" s="93"/>
      <c r="H353" s="88"/>
      <c r="I353" s="67">
        <f>Tabla3[[#This Row],[VALOR UNITARIO OFERTADO SIN IMPUESTO]]*Tabla3[[#This Row],[DÍAS]]*Tabla3[[#This Row],[CANTIDAD]]</f>
        <v>0</v>
      </c>
      <c r="J353" s="67">
        <f>Tabla3[[#This Row],[VALOR TOTAL SIN IMPUESTO]]*0.19</f>
        <v>0</v>
      </c>
      <c r="K353" s="67"/>
      <c r="L353" s="67">
        <f>Tabla3[[#This Row],[VALOR TOTAL SIN IMPUESTO]]+Tabla3[[#This Row],[IVA]]+Tabla3[[#This Row],[IMPOCONSUMO]]</f>
        <v>0</v>
      </c>
      <c r="M353" s="101"/>
    </row>
    <row r="354" spans="1:13" ht="28.5" hidden="1" x14ac:dyDescent="0.25">
      <c r="A354" s="71">
        <v>353</v>
      </c>
      <c r="B354" s="72" t="s">
        <v>22</v>
      </c>
      <c r="C354" s="75" t="s">
        <v>557</v>
      </c>
      <c r="D354" s="149" t="s">
        <v>558</v>
      </c>
      <c r="E354" s="66" t="s">
        <v>118</v>
      </c>
      <c r="F354" s="109">
        <v>227773</v>
      </c>
      <c r="G354" s="93"/>
      <c r="H354" s="88"/>
      <c r="I354" s="67">
        <f>Tabla3[[#This Row],[VALOR UNITARIO OFERTADO SIN IMPUESTO]]*Tabla3[[#This Row],[DÍAS]]*Tabla3[[#This Row],[CANTIDAD]]</f>
        <v>0</v>
      </c>
      <c r="J354" s="67">
        <f>Tabla3[[#This Row],[VALOR TOTAL SIN IMPUESTO]]*0.19</f>
        <v>0</v>
      </c>
      <c r="K354" s="67"/>
      <c r="L354" s="67">
        <f>Tabla3[[#This Row],[VALOR TOTAL SIN IMPUESTO]]+Tabla3[[#This Row],[IVA]]+Tabla3[[#This Row],[IMPOCONSUMO]]</f>
        <v>0</v>
      </c>
      <c r="M354" s="101"/>
    </row>
    <row r="355" spans="1:13" ht="85.5" hidden="1" x14ac:dyDescent="0.25">
      <c r="A355" s="71">
        <v>354</v>
      </c>
      <c r="B355" s="72" t="s">
        <v>22</v>
      </c>
      <c r="C355" s="75" t="s">
        <v>559</v>
      </c>
      <c r="D355" s="149" t="s">
        <v>560</v>
      </c>
      <c r="E355" s="66" t="s">
        <v>1034</v>
      </c>
      <c r="F355" s="109">
        <v>614567</v>
      </c>
      <c r="G355" s="93"/>
      <c r="H355" s="88"/>
      <c r="I355" s="67">
        <f>Tabla3[[#This Row],[VALOR UNITARIO OFERTADO SIN IMPUESTO]]*Tabla3[[#This Row],[DÍAS]]*Tabla3[[#This Row],[CANTIDAD]]</f>
        <v>0</v>
      </c>
      <c r="J355" s="67">
        <f>Tabla3[[#This Row],[VALOR TOTAL SIN IMPUESTO]]*0.19</f>
        <v>0</v>
      </c>
      <c r="K355" s="67"/>
      <c r="L355" s="67">
        <f>Tabla3[[#This Row],[VALOR TOTAL SIN IMPUESTO]]+Tabla3[[#This Row],[IVA]]+Tabla3[[#This Row],[IMPOCONSUMO]]</f>
        <v>0</v>
      </c>
      <c r="M355" s="101"/>
    </row>
    <row r="356" spans="1:13" ht="85.5" hidden="1" x14ac:dyDescent="0.25">
      <c r="A356" s="71">
        <v>355</v>
      </c>
      <c r="B356" s="72" t="s">
        <v>22</v>
      </c>
      <c r="C356" s="75" t="s">
        <v>561</v>
      </c>
      <c r="D356" s="149" t="s">
        <v>562</v>
      </c>
      <c r="E356" s="66" t="s">
        <v>1034</v>
      </c>
      <c r="F356" s="109">
        <v>447144</v>
      </c>
      <c r="G356" s="93"/>
      <c r="H356" s="88"/>
      <c r="I356" s="67">
        <f>Tabla3[[#This Row],[VALOR UNITARIO OFERTADO SIN IMPUESTO]]*Tabla3[[#This Row],[DÍAS]]*Tabla3[[#This Row],[CANTIDAD]]</f>
        <v>0</v>
      </c>
      <c r="J356" s="67">
        <f>Tabla3[[#This Row],[VALOR TOTAL SIN IMPUESTO]]*0.19</f>
        <v>0</v>
      </c>
      <c r="K356" s="67"/>
      <c r="L356" s="67">
        <f>Tabla3[[#This Row],[VALOR TOTAL SIN IMPUESTO]]+Tabla3[[#This Row],[IVA]]+Tabla3[[#This Row],[IMPOCONSUMO]]</f>
        <v>0</v>
      </c>
      <c r="M356" s="101"/>
    </row>
    <row r="357" spans="1:13" ht="142.5" hidden="1" x14ac:dyDescent="0.25">
      <c r="A357" s="71">
        <v>356</v>
      </c>
      <c r="B357" s="72" t="s">
        <v>22</v>
      </c>
      <c r="C357" s="75" t="s">
        <v>563</v>
      </c>
      <c r="D357" s="149" t="s">
        <v>564</v>
      </c>
      <c r="E357" s="66" t="s">
        <v>1034</v>
      </c>
      <c r="F357" s="109">
        <v>332486</v>
      </c>
      <c r="G357" s="93"/>
      <c r="H357" s="88"/>
      <c r="I357" s="67">
        <f>Tabla3[[#This Row],[VALOR UNITARIO OFERTADO SIN IMPUESTO]]*Tabla3[[#This Row],[DÍAS]]*Tabla3[[#This Row],[CANTIDAD]]</f>
        <v>0</v>
      </c>
      <c r="J357" s="67">
        <f>Tabla3[[#This Row],[VALOR TOTAL SIN IMPUESTO]]*0.19</f>
        <v>0</v>
      </c>
      <c r="K357" s="67"/>
      <c r="L357" s="67">
        <f>Tabla3[[#This Row],[VALOR TOTAL SIN IMPUESTO]]+Tabla3[[#This Row],[IVA]]+Tabla3[[#This Row],[IMPOCONSUMO]]</f>
        <v>0</v>
      </c>
      <c r="M357" s="101"/>
    </row>
    <row r="358" spans="1:13" ht="71.25" hidden="1" x14ac:dyDescent="0.25">
      <c r="A358" s="71">
        <v>357</v>
      </c>
      <c r="B358" s="72" t="s">
        <v>565</v>
      </c>
      <c r="C358" s="75" t="s">
        <v>566</v>
      </c>
      <c r="D358" s="149" t="s">
        <v>567</v>
      </c>
      <c r="E358" s="66" t="s">
        <v>1034</v>
      </c>
      <c r="F358" s="109">
        <v>431903</v>
      </c>
      <c r="G358" s="93"/>
      <c r="H358" s="88"/>
      <c r="I358" s="67">
        <f>Tabla3[[#This Row],[VALOR UNITARIO OFERTADO SIN IMPUESTO]]*Tabla3[[#This Row],[DÍAS]]*Tabla3[[#This Row],[CANTIDAD]]</f>
        <v>0</v>
      </c>
      <c r="J358" s="67">
        <f>Tabla3[[#This Row],[VALOR TOTAL SIN IMPUESTO]]*0.19</f>
        <v>0</v>
      </c>
      <c r="K358" s="67"/>
      <c r="L358" s="67">
        <f>Tabla3[[#This Row],[VALOR TOTAL SIN IMPUESTO]]+Tabla3[[#This Row],[IVA]]+Tabla3[[#This Row],[IMPOCONSUMO]]</f>
        <v>0</v>
      </c>
      <c r="M358" s="101"/>
    </row>
    <row r="359" spans="1:13" ht="71.25" hidden="1" x14ac:dyDescent="0.25">
      <c r="A359" s="71">
        <v>358</v>
      </c>
      <c r="B359" s="72" t="s">
        <v>22</v>
      </c>
      <c r="C359" s="75" t="s">
        <v>568</v>
      </c>
      <c r="D359" s="149" t="s">
        <v>569</v>
      </c>
      <c r="E359" s="66" t="s">
        <v>1034</v>
      </c>
      <c r="F359" s="109">
        <v>243234</v>
      </c>
      <c r="G359" s="93"/>
      <c r="H359" s="88"/>
      <c r="I359" s="67">
        <f>Tabla3[[#This Row],[VALOR UNITARIO OFERTADO SIN IMPUESTO]]*Tabla3[[#This Row],[DÍAS]]*Tabla3[[#This Row],[CANTIDAD]]</f>
        <v>0</v>
      </c>
      <c r="J359" s="67">
        <f>Tabla3[[#This Row],[VALOR TOTAL SIN IMPUESTO]]*0.19</f>
        <v>0</v>
      </c>
      <c r="K359" s="67"/>
      <c r="L359" s="67">
        <f>Tabla3[[#This Row],[VALOR TOTAL SIN IMPUESTO]]+Tabla3[[#This Row],[IVA]]+Tabla3[[#This Row],[IMPOCONSUMO]]</f>
        <v>0</v>
      </c>
      <c r="M359" s="101"/>
    </row>
    <row r="360" spans="1:13" ht="57" hidden="1" x14ac:dyDescent="0.25">
      <c r="A360" s="71">
        <v>359</v>
      </c>
      <c r="B360" s="72" t="s">
        <v>22</v>
      </c>
      <c r="C360" s="75" t="s">
        <v>570</v>
      </c>
      <c r="D360" s="149" t="s">
        <v>571</v>
      </c>
      <c r="E360" s="66" t="s">
        <v>1034</v>
      </c>
      <c r="F360" s="109">
        <v>192215</v>
      </c>
      <c r="G360" s="93"/>
      <c r="H360" s="88"/>
      <c r="I360" s="67">
        <f>Tabla3[[#This Row],[VALOR UNITARIO OFERTADO SIN IMPUESTO]]*Tabla3[[#This Row],[DÍAS]]*Tabla3[[#This Row],[CANTIDAD]]</f>
        <v>0</v>
      </c>
      <c r="J360" s="67">
        <f>Tabla3[[#This Row],[VALOR TOTAL SIN IMPUESTO]]*0.19</f>
        <v>0</v>
      </c>
      <c r="K360" s="67"/>
      <c r="L360" s="67">
        <f>Tabla3[[#This Row],[VALOR TOTAL SIN IMPUESTO]]+Tabla3[[#This Row],[IVA]]+Tabla3[[#This Row],[IMPOCONSUMO]]</f>
        <v>0</v>
      </c>
      <c r="M360" s="101"/>
    </row>
    <row r="361" spans="1:13" ht="99.75" hidden="1" x14ac:dyDescent="0.25">
      <c r="A361" s="71">
        <v>360</v>
      </c>
      <c r="B361" s="72" t="s">
        <v>22</v>
      </c>
      <c r="C361" s="75" t="s">
        <v>572</v>
      </c>
      <c r="D361" s="149" t="s">
        <v>573</v>
      </c>
      <c r="E361" s="66" t="s">
        <v>1034</v>
      </c>
      <c r="F361" s="109">
        <v>350514</v>
      </c>
      <c r="G361" s="93"/>
      <c r="H361" s="88"/>
      <c r="I361" s="67">
        <f>Tabla3[[#This Row],[VALOR UNITARIO OFERTADO SIN IMPUESTO]]*Tabla3[[#This Row],[DÍAS]]*Tabla3[[#This Row],[CANTIDAD]]</f>
        <v>0</v>
      </c>
      <c r="J361" s="67">
        <f>Tabla3[[#This Row],[VALOR TOTAL SIN IMPUESTO]]*0.19</f>
        <v>0</v>
      </c>
      <c r="K361" s="67"/>
      <c r="L361" s="67">
        <f>Tabla3[[#This Row],[VALOR TOTAL SIN IMPUESTO]]+Tabla3[[#This Row],[IVA]]+Tabla3[[#This Row],[IMPOCONSUMO]]</f>
        <v>0</v>
      </c>
      <c r="M361" s="101"/>
    </row>
    <row r="362" spans="1:13" ht="114" hidden="1" x14ac:dyDescent="0.25">
      <c r="A362" s="71">
        <v>361</v>
      </c>
      <c r="B362" s="72" t="s">
        <v>22</v>
      </c>
      <c r="C362" s="75" t="s">
        <v>26</v>
      </c>
      <c r="D362" s="149" t="s">
        <v>574</v>
      </c>
      <c r="E362" s="66" t="s">
        <v>1034</v>
      </c>
      <c r="F362" s="109">
        <v>569997</v>
      </c>
      <c r="G362" s="93"/>
      <c r="H362" s="88"/>
      <c r="I362" s="67">
        <f>Tabla3[[#This Row],[VALOR UNITARIO OFERTADO SIN IMPUESTO]]*Tabla3[[#This Row],[DÍAS]]*Tabla3[[#This Row],[CANTIDAD]]</f>
        <v>0</v>
      </c>
      <c r="J362" s="67">
        <f>Tabla3[[#This Row],[VALOR TOTAL SIN IMPUESTO]]*0.19</f>
        <v>0</v>
      </c>
      <c r="K362" s="67"/>
      <c r="L362" s="67">
        <f>Tabla3[[#This Row],[VALOR TOTAL SIN IMPUESTO]]+Tabla3[[#This Row],[IVA]]+Tabla3[[#This Row],[IMPOCONSUMO]]</f>
        <v>0</v>
      </c>
      <c r="M362" s="101"/>
    </row>
    <row r="363" spans="1:13" ht="42.75" hidden="1" x14ac:dyDescent="0.25">
      <c r="A363" s="71">
        <v>362</v>
      </c>
      <c r="B363" s="72" t="s">
        <v>22</v>
      </c>
      <c r="C363" s="75" t="s">
        <v>575</v>
      </c>
      <c r="D363" s="149" t="s">
        <v>576</v>
      </c>
      <c r="E363" s="66" t="s">
        <v>1034</v>
      </c>
      <c r="F363" s="109">
        <v>218637</v>
      </c>
      <c r="G363" s="93"/>
      <c r="H363" s="88"/>
      <c r="I363" s="67">
        <f>Tabla3[[#This Row],[VALOR UNITARIO OFERTADO SIN IMPUESTO]]*Tabla3[[#This Row],[DÍAS]]*Tabla3[[#This Row],[CANTIDAD]]</f>
        <v>0</v>
      </c>
      <c r="J363" s="67">
        <f>Tabla3[[#This Row],[VALOR TOTAL SIN IMPUESTO]]*0.19</f>
        <v>0</v>
      </c>
      <c r="K363" s="67"/>
      <c r="L363" s="67">
        <f>Tabla3[[#This Row],[VALOR TOTAL SIN IMPUESTO]]+Tabla3[[#This Row],[IVA]]+Tabla3[[#This Row],[IMPOCONSUMO]]</f>
        <v>0</v>
      </c>
      <c r="M363" s="101"/>
    </row>
    <row r="364" spans="1:13" ht="28.5" hidden="1" x14ac:dyDescent="0.25">
      <c r="A364" s="71">
        <v>363</v>
      </c>
      <c r="B364" s="72" t="s">
        <v>22</v>
      </c>
      <c r="C364" s="75" t="s">
        <v>577</v>
      </c>
      <c r="D364" s="149" t="s">
        <v>578</v>
      </c>
      <c r="E364" s="66" t="s">
        <v>1034</v>
      </c>
      <c r="F364" s="109">
        <v>40482</v>
      </c>
      <c r="G364" s="93"/>
      <c r="H364" s="88"/>
      <c r="I364" s="67">
        <f>Tabla3[[#This Row],[VALOR UNITARIO OFERTADO SIN IMPUESTO]]*Tabla3[[#This Row],[DÍAS]]*Tabla3[[#This Row],[CANTIDAD]]</f>
        <v>0</v>
      </c>
      <c r="J364" s="67">
        <f>Tabla3[[#This Row],[VALOR TOTAL SIN IMPUESTO]]*0.19</f>
        <v>0</v>
      </c>
      <c r="K364" s="67"/>
      <c r="L364" s="67">
        <f>Tabla3[[#This Row],[VALOR TOTAL SIN IMPUESTO]]+Tabla3[[#This Row],[IVA]]+Tabla3[[#This Row],[IMPOCONSUMO]]</f>
        <v>0</v>
      </c>
      <c r="M364" s="101"/>
    </row>
    <row r="365" spans="1:13" ht="42.75" hidden="1" x14ac:dyDescent="0.25">
      <c r="A365" s="71">
        <v>364</v>
      </c>
      <c r="B365" s="72" t="s">
        <v>22</v>
      </c>
      <c r="C365" s="75" t="s">
        <v>579</v>
      </c>
      <c r="D365" s="149" t="s">
        <v>580</v>
      </c>
      <c r="E365" s="66" t="s">
        <v>1034</v>
      </c>
      <c r="F365" s="109">
        <v>61044</v>
      </c>
      <c r="G365" s="93"/>
      <c r="H365" s="88"/>
      <c r="I365" s="67">
        <f>Tabla3[[#This Row],[VALOR UNITARIO OFERTADO SIN IMPUESTO]]*Tabla3[[#This Row],[DÍAS]]*Tabla3[[#This Row],[CANTIDAD]]</f>
        <v>0</v>
      </c>
      <c r="J365" s="67"/>
      <c r="K365" s="67">
        <f>Tabla3[[#This Row],[VALOR TOTAL SIN IMPUESTO]]*0.08</f>
        <v>0</v>
      </c>
      <c r="L365" s="67">
        <f>Tabla3[[#This Row],[VALOR TOTAL SIN IMPUESTO]]+Tabla3[[#This Row],[IVA]]+Tabla3[[#This Row],[IMPOCONSUMO]]</f>
        <v>0</v>
      </c>
      <c r="M365" s="101"/>
    </row>
    <row r="366" spans="1:13" ht="42.75" hidden="1" x14ac:dyDescent="0.25">
      <c r="A366" s="71">
        <v>365</v>
      </c>
      <c r="B366" s="72" t="s">
        <v>22</v>
      </c>
      <c r="C366" s="75" t="s">
        <v>581</v>
      </c>
      <c r="D366" s="149" t="s">
        <v>582</v>
      </c>
      <c r="E366" s="66" t="s">
        <v>1034</v>
      </c>
      <c r="F366" s="109">
        <v>227148</v>
      </c>
      <c r="G366" s="93"/>
      <c r="H366" s="88"/>
      <c r="I366" s="67">
        <f>Tabla3[[#This Row],[VALOR UNITARIO OFERTADO SIN IMPUESTO]]*Tabla3[[#This Row],[DÍAS]]*Tabla3[[#This Row],[CANTIDAD]]</f>
        <v>0</v>
      </c>
      <c r="J366" s="67">
        <f>Tabla3[[#This Row],[VALOR TOTAL SIN IMPUESTO]]*0.19</f>
        <v>0</v>
      </c>
      <c r="K366" s="67"/>
      <c r="L366" s="67">
        <f>Tabla3[[#This Row],[VALOR TOTAL SIN IMPUESTO]]+Tabla3[[#This Row],[IVA]]+Tabla3[[#This Row],[IMPOCONSUMO]]</f>
        <v>0</v>
      </c>
      <c r="M366" s="101"/>
    </row>
    <row r="367" spans="1:13" ht="42.75" hidden="1" x14ac:dyDescent="0.25">
      <c r="A367" s="71">
        <v>366</v>
      </c>
      <c r="B367" s="72" t="s">
        <v>22</v>
      </c>
      <c r="C367" s="75" t="s">
        <v>583</v>
      </c>
      <c r="D367" s="149" t="s">
        <v>584</v>
      </c>
      <c r="E367" s="66" t="s">
        <v>1034</v>
      </c>
      <c r="F367" s="109">
        <v>22310</v>
      </c>
      <c r="G367" s="93"/>
      <c r="H367" s="88"/>
      <c r="I367" s="67">
        <f>Tabla3[[#This Row],[VALOR UNITARIO OFERTADO SIN IMPUESTO]]*Tabla3[[#This Row],[DÍAS]]*Tabla3[[#This Row],[CANTIDAD]]</f>
        <v>0</v>
      </c>
      <c r="J367" s="67">
        <f>Tabla3[[#This Row],[VALOR TOTAL SIN IMPUESTO]]*0.19</f>
        <v>0</v>
      </c>
      <c r="K367" s="67"/>
      <c r="L367" s="67">
        <f>Tabla3[[#This Row],[VALOR TOTAL SIN IMPUESTO]]+Tabla3[[#This Row],[IVA]]+Tabla3[[#This Row],[IMPOCONSUMO]]</f>
        <v>0</v>
      </c>
      <c r="M367" s="101"/>
    </row>
    <row r="368" spans="1:13" ht="57" hidden="1" x14ac:dyDescent="0.25">
      <c r="A368" s="71">
        <v>367</v>
      </c>
      <c r="B368" s="72" t="s">
        <v>22</v>
      </c>
      <c r="C368" s="75" t="s">
        <v>585</v>
      </c>
      <c r="D368" s="149" t="s">
        <v>586</v>
      </c>
      <c r="E368" s="66" t="s">
        <v>1034</v>
      </c>
      <c r="F368" s="109">
        <v>58491</v>
      </c>
      <c r="G368" s="93"/>
      <c r="H368" s="88"/>
      <c r="I368" s="67">
        <f>Tabla3[[#This Row],[VALOR UNITARIO OFERTADO SIN IMPUESTO]]*Tabla3[[#This Row],[DÍAS]]*Tabla3[[#This Row],[CANTIDAD]]</f>
        <v>0</v>
      </c>
      <c r="J368" s="67">
        <f>Tabla3[[#This Row],[VALOR TOTAL SIN IMPUESTO]]*0.19</f>
        <v>0</v>
      </c>
      <c r="K368" s="67"/>
      <c r="L368" s="67">
        <f>Tabla3[[#This Row],[VALOR TOTAL SIN IMPUESTO]]+Tabla3[[#This Row],[IVA]]+Tabla3[[#This Row],[IMPOCONSUMO]]</f>
        <v>0</v>
      </c>
      <c r="M368" s="101"/>
    </row>
    <row r="369" spans="1:13" ht="28.5" hidden="1" x14ac:dyDescent="0.25">
      <c r="A369" s="71">
        <v>368</v>
      </c>
      <c r="B369" s="72" t="s">
        <v>22</v>
      </c>
      <c r="C369" s="75" t="s">
        <v>587</v>
      </c>
      <c r="D369" s="149" t="s">
        <v>588</v>
      </c>
      <c r="E369" s="66" t="s">
        <v>1034</v>
      </c>
      <c r="F369" s="109">
        <v>28367</v>
      </c>
      <c r="G369" s="93"/>
      <c r="H369" s="88"/>
      <c r="I369" s="67">
        <f>Tabla3[[#This Row],[VALOR UNITARIO OFERTADO SIN IMPUESTO]]*Tabla3[[#This Row],[DÍAS]]*Tabla3[[#This Row],[CANTIDAD]]</f>
        <v>0</v>
      </c>
      <c r="J369" s="67">
        <f>Tabla3[[#This Row],[VALOR TOTAL SIN IMPUESTO]]*0.19</f>
        <v>0</v>
      </c>
      <c r="K369" s="67"/>
      <c r="L369" s="67">
        <f>Tabla3[[#This Row],[VALOR TOTAL SIN IMPUESTO]]+Tabla3[[#This Row],[IVA]]+Tabla3[[#This Row],[IMPOCONSUMO]]</f>
        <v>0</v>
      </c>
      <c r="M369" s="101"/>
    </row>
    <row r="370" spans="1:13" ht="28.5" hidden="1" x14ac:dyDescent="0.25">
      <c r="A370" s="71">
        <v>369</v>
      </c>
      <c r="B370" s="72" t="s">
        <v>22</v>
      </c>
      <c r="C370" s="75" t="s">
        <v>587</v>
      </c>
      <c r="D370" s="149" t="s">
        <v>589</v>
      </c>
      <c r="E370" s="66" t="s">
        <v>1034</v>
      </c>
      <c r="F370" s="109">
        <v>34733</v>
      </c>
      <c r="G370" s="93"/>
      <c r="H370" s="88"/>
      <c r="I370" s="67">
        <f>Tabla3[[#This Row],[VALOR UNITARIO OFERTADO SIN IMPUESTO]]*Tabla3[[#This Row],[DÍAS]]*Tabla3[[#This Row],[CANTIDAD]]</f>
        <v>0</v>
      </c>
      <c r="J370" s="67">
        <f>Tabla3[[#This Row],[VALOR TOTAL SIN IMPUESTO]]*0.19</f>
        <v>0</v>
      </c>
      <c r="K370" s="67"/>
      <c r="L370" s="67">
        <f>Tabla3[[#This Row],[VALOR TOTAL SIN IMPUESTO]]+Tabla3[[#This Row],[IVA]]+Tabla3[[#This Row],[IMPOCONSUMO]]</f>
        <v>0</v>
      </c>
      <c r="M370" s="101"/>
    </row>
    <row r="371" spans="1:13" ht="114" hidden="1" x14ac:dyDescent="0.25">
      <c r="A371" s="71">
        <v>370</v>
      </c>
      <c r="B371" s="72" t="s">
        <v>22</v>
      </c>
      <c r="C371" s="75" t="s">
        <v>590</v>
      </c>
      <c r="D371" s="149" t="s">
        <v>591</v>
      </c>
      <c r="E371" s="66" t="s">
        <v>1034</v>
      </c>
      <c r="F371" s="109">
        <v>90003</v>
      </c>
      <c r="G371" s="93"/>
      <c r="H371" s="88"/>
      <c r="I371" s="67">
        <f>Tabla3[[#This Row],[VALOR UNITARIO OFERTADO SIN IMPUESTO]]*Tabla3[[#This Row],[DÍAS]]*Tabla3[[#This Row],[CANTIDAD]]</f>
        <v>0</v>
      </c>
      <c r="J371" s="67">
        <f>Tabla3[[#This Row],[VALOR TOTAL SIN IMPUESTO]]*0.19</f>
        <v>0</v>
      </c>
      <c r="K371" s="67"/>
      <c r="L371" s="67">
        <f>Tabla3[[#This Row],[VALOR TOTAL SIN IMPUESTO]]+Tabla3[[#This Row],[IVA]]+Tabla3[[#This Row],[IMPOCONSUMO]]</f>
        <v>0</v>
      </c>
      <c r="M371" s="101"/>
    </row>
    <row r="372" spans="1:13" ht="42.75" hidden="1" x14ac:dyDescent="0.25">
      <c r="A372" s="71">
        <v>371</v>
      </c>
      <c r="B372" s="72" t="s">
        <v>22</v>
      </c>
      <c r="C372" s="75" t="s">
        <v>592</v>
      </c>
      <c r="D372" s="149" t="s">
        <v>593</v>
      </c>
      <c r="E372" s="66" t="s">
        <v>1034</v>
      </c>
      <c r="F372" s="109">
        <v>271913</v>
      </c>
      <c r="G372" s="93"/>
      <c r="H372" s="88"/>
      <c r="I372" s="67">
        <f>Tabla3[[#This Row],[VALOR UNITARIO OFERTADO SIN IMPUESTO]]*Tabla3[[#This Row],[DÍAS]]*Tabla3[[#This Row],[CANTIDAD]]</f>
        <v>0</v>
      </c>
      <c r="J372" s="67">
        <f>Tabla3[[#This Row],[VALOR TOTAL SIN IMPUESTO]]*0.19</f>
        <v>0</v>
      </c>
      <c r="K372" s="67"/>
      <c r="L372" s="67">
        <f>Tabla3[[#This Row],[VALOR TOTAL SIN IMPUESTO]]+Tabla3[[#This Row],[IVA]]+Tabla3[[#This Row],[IMPOCONSUMO]]</f>
        <v>0</v>
      </c>
      <c r="M372" s="101"/>
    </row>
    <row r="373" spans="1:13" ht="42.75" hidden="1" x14ac:dyDescent="0.25">
      <c r="A373" s="71">
        <v>372</v>
      </c>
      <c r="B373" s="72" t="s">
        <v>22</v>
      </c>
      <c r="C373" s="75" t="s">
        <v>594</v>
      </c>
      <c r="D373" s="149" t="s">
        <v>595</v>
      </c>
      <c r="E373" s="66" t="s">
        <v>1034</v>
      </c>
      <c r="F373" s="109">
        <v>139365</v>
      </c>
      <c r="G373" s="93"/>
      <c r="H373" s="88"/>
      <c r="I373" s="67">
        <f>Tabla3[[#This Row],[VALOR UNITARIO OFERTADO SIN IMPUESTO]]*Tabla3[[#This Row],[DÍAS]]*Tabla3[[#This Row],[CANTIDAD]]</f>
        <v>0</v>
      </c>
      <c r="J373" s="67">
        <f>Tabla3[[#This Row],[VALOR TOTAL SIN IMPUESTO]]*0.19</f>
        <v>0</v>
      </c>
      <c r="K373" s="67"/>
      <c r="L373" s="67">
        <f>Tabla3[[#This Row],[VALOR TOTAL SIN IMPUESTO]]+Tabla3[[#This Row],[IVA]]+Tabla3[[#This Row],[IMPOCONSUMO]]</f>
        <v>0</v>
      </c>
      <c r="M373" s="101"/>
    </row>
    <row r="374" spans="1:13" ht="42.75" hidden="1" x14ac:dyDescent="0.25">
      <c r="A374" s="71">
        <v>373</v>
      </c>
      <c r="B374" s="72" t="s">
        <v>22</v>
      </c>
      <c r="C374" s="75" t="s">
        <v>596</v>
      </c>
      <c r="D374" s="149" t="s">
        <v>597</v>
      </c>
      <c r="E374" s="66" t="s">
        <v>1034</v>
      </c>
      <c r="F374" s="109">
        <v>92721</v>
      </c>
      <c r="G374" s="93"/>
      <c r="H374" s="88"/>
      <c r="I374" s="67">
        <f>Tabla3[[#This Row],[VALOR UNITARIO OFERTADO SIN IMPUESTO]]*Tabla3[[#This Row],[DÍAS]]*Tabla3[[#This Row],[CANTIDAD]]</f>
        <v>0</v>
      </c>
      <c r="J374" s="67">
        <f>Tabla3[[#This Row],[VALOR TOTAL SIN IMPUESTO]]*0.19</f>
        <v>0</v>
      </c>
      <c r="K374" s="67"/>
      <c r="L374" s="67">
        <f>Tabla3[[#This Row],[VALOR TOTAL SIN IMPUESTO]]+Tabla3[[#This Row],[IVA]]+Tabla3[[#This Row],[IMPOCONSUMO]]</f>
        <v>0</v>
      </c>
      <c r="M374" s="101"/>
    </row>
    <row r="375" spans="1:13" ht="42.75" hidden="1" x14ac:dyDescent="0.25">
      <c r="A375" s="71">
        <v>374</v>
      </c>
      <c r="B375" s="72" t="s">
        <v>22</v>
      </c>
      <c r="C375" s="75" t="s">
        <v>598</v>
      </c>
      <c r="D375" s="149" t="s">
        <v>599</v>
      </c>
      <c r="E375" s="66" t="s">
        <v>1034</v>
      </c>
      <c r="F375" s="109">
        <v>87378</v>
      </c>
      <c r="G375" s="93"/>
      <c r="H375" s="88"/>
      <c r="I375" s="67">
        <f>Tabla3[[#This Row],[VALOR UNITARIO OFERTADO SIN IMPUESTO]]*Tabla3[[#This Row],[DÍAS]]*Tabla3[[#This Row],[CANTIDAD]]</f>
        <v>0</v>
      </c>
      <c r="J375" s="67">
        <f>Tabla3[[#This Row],[VALOR TOTAL SIN IMPUESTO]]*0.19</f>
        <v>0</v>
      </c>
      <c r="K375" s="67"/>
      <c r="L375" s="67">
        <f>Tabla3[[#This Row],[VALOR TOTAL SIN IMPUESTO]]+Tabla3[[#This Row],[IVA]]+Tabla3[[#This Row],[IMPOCONSUMO]]</f>
        <v>0</v>
      </c>
      <c r="M375" s="101"/>
    </row>
    <row r="376" spans="1:13" ht="42.75" hidden="1" x14ac:dyDescent="0.25">
      <c r="A376" s="71">
        <v>375</v>
      </c>
      <c r="B376" s="72" t="s">
        <v>22</v>
      </c>
      <c r="C376" s="75" t="s">
        <v>600</v>
      </c>
      <c r="D376" s="149" t="s">
        <v>601</v>
      </c>
      <c r="E376" s="66" t="s">
        <v>1034</v>
      </c>
      <c r="F376" s="109">
        <v>66633</v>
      </c>
      <c r="G376" s="93"/>
      <c r="H376" s="88"/>
      <c r="I376" s="67">
        <f>Tabla3[[#This Row],[VALOR UNITARIO OFERTADO SIN IMPUESTO]]*Tabla3[[#This Row],[DÍAS]]*Tabla3[[#This Row],[CANTIDAD]]</f>
        <v>0</v>
      </c>
      <c r="J376" s="67">
        <f>Tabla3[[#This Row],[VALOR TOTAL SIN IMPUESTO]]*0.19</f>
        <v>0</v>
      </c>
      <c r="K376" s="67"/>
      <c r="L376" s="67">
        <f>Tabla3[[#This Row],[VALOR TOTAL SIN IMPUESTO]]+Tabla3[[#This Row],[IVA]]+Tabla3[[#This Row],[IMPOCONSUMO]]</f>
        <v>0</v>
      </c>
      <c r="M376" s="101"/>
    </row>
    <row r="377" spans="1:13" ht="71.25" hidden="1" x14ac:dyDescent="0.25">
      <c r="A377" s="71">
        <v>376</v>
      </c>
      <c r="B377" s="72" t="s">
        <v>22</v>
      </c>
      <c r="C377" s="75" t="s">
        <v>602</v>
      </c>
      <c r="D377" s="149" t="s">
        <v>603</v>
      </c>
      <c r="E377" s="66" t="s">
        <v>1034</v>
      </c>
      <c r="F377" s="109">
        <v>709564</v>
      </c>
      <c r="G377" s="93"/>
      <c r="H377" s="88"/>
      <c r="I377" s="67">
        <f>Tabla3[[#This Row],[VALOR UNITARIO OFERTADO SIN IMPUESTO]]*Tabla3[[#This Row],[DÍAS]]*Tabla3[[#This Row],[CANTIDAD]]</f>
        <v>0</v>
      </c>
      <c r="J377" s="67">
        <f>Tabla3[[#This Row],[VALOR TOTAL SIN IMPUESTO]]*0.19</f>
        <v>0</v>
      </c>
      <c r="K377" s="67"/>
      <c r="L377" s="67">
        <f>Tabla3[[#This Row],[VALOR TOTAL SIN IMPUESTO]]+Tabla3[[#This Row],[IVA]]+Tabla3[[#This Row],[IMPOCONSUMO]]</f>
        <v>0</v>
      </c>
      <c r="M377" s="101"/>
    </row>
    <row r="378" spans="1:13" ht="85.5" hidden="1" x14ac:dyDescent="0.25">
      <c r="A378" s="71">
        <v>377</v>
      </c>
      <c r="B378" s="72" t="s">
        <v>22</v>
      </c>
      <c r="C378" s="75" t="s">
        <v>604</v>
      </c>
      <c r="D378" s="149" t="s">
        <v>605</v>
      </c>
      <c r="E378" s="66" t="s">
        <v>1053</v>
      </c>
      <c r="F378" s="109">
        <v>884633</v>
      </c>
      <c r="G378" s="93"/>
      <c r="H378" s="88"/>
      <c r="I378" s="67">
        <f>Tabla3[[#This Row],[VALOR UNITARIO OFERTADO SIN IMPUESTO]]*Tabla3[[#This Row],[DÍAS]]*Tabla3[[#This Row],[CANTIDAD]]</f>
        <v>0</v>
      </c>
      <c r="J378" s="67">
        <f>Tabla3[[#This Row],[VALOR TOTAL SIN IMPUESTO]]*0.19</f>
        <v>0</v>
      </c>
      <c r="K378" s="67"/>
      <c r="L378" s="67">
        <f>Tabla3[[#This Row],[VALOR TOTAL SIN IMPUESTO]]+Tabla3[[#This Row],[IVA]]+Tabla3[[#This Row],[IMPOCONSUMO]]</f>
        <v>0</v>
      </c>
      <c r="M378" s="101"/>
    </row>
    <row r="379" spans="1:13" ht="85.5" hidden="1" x14ac:dyDescent="0.25">
      <c r="A379" s="71">
        <v>378</v>
      </c>
      <c r="B379" s="72" t="s">
        <v>22</v>
      </c>
      <c r="C379" s="75" t="s">
        <v>604</v>
      </c>
      <c r="D379" s="149" t="s">
        <v>605</v>
      </c>
      <c r="E379" s="66" t="s">
        <v>1054</v>
      </c>
      <c r="F379" s="109">
        <v>1238651</v>
      </c>
      <c r="G379" s="93"/>
      <c r="H379" s="88"/>
      <c r="I379" s="67">
        <f>Tabla3[[#This Row],[VALOR UNITARIO OFERTADO SIN IMPUESTO]]*Tabla3[[#This Row],[DÍAS]]*Tabla3[[#This Row],[CANTIDAD]]</f>
        <v>0</v>
      </c>
      <c r="J379" s="67">
        <f>Tabla3[[#This Row],[VALOR TOTAL SIN IMPUESTO]]*0.19</f>
        <v>0</v>
      </c>
      <c r="K379" s="67"/>
      <c r="L379" s="67">
        <f>Tabla3[[#This Row],[VALOR TOTAL SIN IMPUESTO]]+Tabla3[[#This Row],[IVA]]+Tabla3[[#This Row],[IMPOCONSUMO]]</f>
        <v>0</v>
      </c>
      <c r="M379" s="101"/>
    </row>
    <row r="380" spans="1:13" ht="85.5" hidden="1" x14ac:dyDescent="0.25">
      <c r="A380" s="71">
        <v>379</v>
      </c>
      <c r="B380" s="72" t="s">
        <v>22</v>
      </c>
      <c r="C380" s="75" t="s">
        <v>604</v>
      </c>
      <c r="D380" s="149" t="s">
        <v>605</v>
      </c>
      <c r="E380" s="66" t="s">
        <v>1034</v>
      </c>
      <c r="F380" s="109">
        <v>1043321</v>
      </c>
      <c r="G380" s="93"/>
      <c r="H380" s="88"/>
      <c r="I380" s="67">
        <f>Tabla3[[#This Row],[VALOR UNITARIO OFERTADO SIN IMPUESTO]]*Tabla3[[#This Row],[DÍAS]]*Tabla3[[#This Row],[CANTIDAD]]</f>
        <v>0</v>
      </c>
      <c r="J380" s="67">
        <f>Tabla3[[#This Row],[VALOR TOTAL SIN IMPUESTO]]*0.19</f>
        <v>0</v>
      </c>
      <c r="K380" s="67"/>
      <c r="L380" s="67">
        <f>Tabla3[[#This Row],[VALOR TOTAL SIN IMPUESTO]]+Tabla3[[#This Row],[IVA]]+Tabla3[[#This Row],[IMPOCONSUMO]]</f>
        <v>0</v>
      </c>
      <c r="M380" s="101"/>
    </row>
    <row r="381" spans="1:13" ht="42.75" hidden="1" x14ac:dyDescent="0.25">
      <c r="A381" s="71">
        <v>380</v>
      </c>
      <c r="B381" s="72" t="s">
        <v>22</v>
      </c>
      <c r="C381" s="75" t="s">
        <v>606</v>
      </c>
      <c r="D381" s="149" t="s">
        <v>607</v>
      </c>
      <c r="E381" s="66" t="s">
        <v>1034</v>
      </c>
      <c r="F381" s="109">
        <v>164273</v>
      </c>
      <c r="G381" s="93"/>
      <c r="H381" s="88"/>
      <c r="I381" s="67">
        <f>Tabla3[[#This Row],[VALOR UNITARIO OFERTADO SIN IMPUESTO]]*Tabla3[[#This Row],[DÍAS]]*Tabla3[[#This Row],[CANTIDAD]]</f>
        <v>0</v>
      </c>
      <c r="J381" s="67">
        <f>Tabla3[[#This Row],[VALOR TOTAL SIN IMPUESTO]]*0.19</f>
        <v>0</v>
      </c>
      <c r="K381" s="67"/>
      <c r="L381" s="67">
        <f>Tabla3[[#This Row],[VALOR TOTAL SIN IMPUESTO]]+Tabla3[[#This Row],[IVA]]+Tabla3[[#This Row],[IMPOCONSUMO]]</f>
        <v>0</v>
      </c>
      <c r="M381" s="101"/>
    </row>
    <row r="382" spans="1:13" ht="57" hidden="1" x14ac:dyDescent="0.25">
      <c r="A382" s="71">
        <v>381</v>
      </c>
      <c r="B382" s="72" t="s">
        <v>22</v>
      </c>
      <c r="C382" s="75" t="s">
        <v>608</v>
      </c>
      <c r="D382" s="149" t="s">
        <v>609</v>
      </c>
      <c r="E382" s="66" t="s">
        <v>1055</v>
      </c>
      <c r="F382" s="109">
        <v>1307951</v>
      </c>
      <c r="G382" s="93"/>
      <c r="H382" s="88"/>
      <c r="I382" s="67">
        <f>Tabla3[[#This Row],[VALOR UNITARIO OFERTADO SIN IMPUESTO]]*Tabla3[[#This Row],[DÍAS]]*Tabla3[[#This Row],[CANTIDAD]]</f>
        <v>0</v>
      </c>
      <c r="J382" s="67">
        <f>Tabla3[[#This Row],[VALOR TOTAL SIN IMPUESTO]]*0.19</f>
        <v>0</v>
      </c>
      <c r="K382" s="67"/>
      <c r="L382" s="67">
        <f>Tabla3[[#This Row],[VALOR TOTAL SIN IMPUESTO]]+Tabla3[[#This Row],[IVA]]+Tabla3[[#This Row],[IMPOCONSUMO]]</f>
        <v>0</v>
      </c>
      <c r="M382" s="101"/>
    </row>
    <row r="383" spans="1:13" ht="28.5" hidden="1" x14ac:dyDescent="0.25">
      <c r="A383" s="71">
        <v>382</v>
      </c>
      <c r="B383" s="72" t="s">
        <v>22</v>
      </c>
      <c r="C383" s="75" t="s">
        <v>610</v>
      </c>
      <c r="D383" s="149" t="s">
        <v>611</v>
      </c>
      <c r="E383" s="66" t="s">
        <v>1034</v>
      </c>
      <c r="F383" s="109">
        <v>327313</v>
      </c>
      <c r="G383" s="93"/>
      <c r="H383" s="88"/>
      <c r="I383" s="67">
        <f>Tabla3[[#This Row],[VALOR UNITARIO OFERTADO SIN IMPUESTO]]*Tabla3[[#This Row],[DÍAS]]*Tabla3[[#This Row],[CANTIDAD]]</f>
        <v>0</v>
      </c>
      <c r="J383" s="67">
        <f>Tabla3[[#This Row],[VALOR TOTAL SIN IMPUESTO]]*0.19</f>
        <v>0</v>
      </c>
      <c r="K383" s="67"/>
      <c r="L383" s="67">
        <f>Tabla3[[#This Row],[VALOR TOTAL SIN IMPUESTO]]+Tabla3[[#This Row],[IVA]]+Tabla3[[#This Row],[IMPOCONSUMO]]</f>
        <v>0</v>
      </c>
      <c r="M383" s="101"/>
    </row>
    <row r="384" spans="1:13" ht="28.5" hidden="1" x14ac:dyDescent="0.25">
      <c r="A384" s="71">
        <v>383</v>
      </c>
      <c r="B384" s="72" t="s">
        <v>22</v>
      </c>
      <c r="C384" s="75" t="s">
        <v>612</v>
      </c>
      <c r="D384" s="149" t="s">
        <v>613</v>
      </c>
      <c r="E384" s="66" t="s">
        <v>1034</v>
      </c>
      <c r="F384" s="109">
        <v>389056</v>
      </c>
      <c r="G384" s="93"/>
      <c r="H384" s="88"/>
      <c r="I384" s="67">
        <f>Tabla3[[#This Row],[VALOR UNITARIO OFERTADO SIN IMPUESTO]]*Tabla3[[#This Row],[DÍAS]]*Tabla3[[#This Row],[CANTIDAD]]</f>
        <v>0</v>
      </c>
      <c r="J384" s="67">
        <f>Tabla3[[#This Row],[VALOR TOTAL SIN IMPUESTO]]*0.19</f>
        <v>0</v>
      </c>
      <c r="K384" s="67"/>
      <c r="L384" s="67">
        <f>Tabla3[[#This Row],[VALOR TOTAL SIN IMPUESTO]]+Tabla3[[#This Row],[IVA]]+Tabla3[[#This Row],[IMPOCONSUMO]]</f>
        <v>0</v>
      </c>
      <c r="M384" s="101"/>
    </row>
    <row r="385" spans="1:13" ht="28.5" hidden="1" x14ac:dyDescent="0.25">
      <c r="A385" s="71">
        <v>384</v>
      </c>
      <c r="B385" s="72" t="s">
        <v>22</v>
      </c>
      <c r="C385" s="75" t="s">
        <v>614</v>
      </c>
      <c r="D385" s="149" t="s">
        <v>615</v>
      </c>
      <c r="E385" s="66" t="s">
        <v>1034</v>
      </c>
      <c r="F385" s="109">
        <v>513433</v>
      </c>
      <c r="G385" s="93"/>
      <c r="H385" s="88"/>
      <c r="I385" s="67">
        <f>Tabla3[[#This Row],[VALOR UNITARIO OFERTADO SIN IMPUESTO]]*Tabla3[[#This Row],[DÍAS]]*Tabla3[[#This Row],[CANTIDAD]]</f>
        <v>0</v>
      </c>
      <c r="J385" s="67">
        <f>Tabla3[[#This Row],[VALOR TOTAL SIN IMPUESTO]]*0.19</f>
        <v>0</v>
      </c>
      <c r="K385" s="67"/>
      <c r="L385" s="67">
        <f>Tabla3[[#This Row],[VALOR TOTAL SIN IMPUESTO]]+Tabla3[[#This Row],[IVA]]+Tabla3[[#This Row],[IMPOCONSUMO]]</f>
        <v>0</v>
      </c>
      <c r="M385" s="101"/>
    </row>
    <row r="386" spans="1:13" ht="57" hidden="1" x14ac:dyDescent="0.25">
      <c r="A386" s="71">
        <v>385</v>
      </c>
      <c r="B386" s="72" t="s">
        <v>22</v>
      </c>
      <c r="C386" s="75" t="s">
        <v>616</v>
      </c>
      <c r="D386" s="149" t="s">
        <v>617</v>
      </c>
      <c r="E386" s="66" t="s">
        <v>1034</v>
      </c>
      <c r="F386" s="109">
        <v>43379</v>
      </c>
      <c r="G386" s="93"/>
      <c r="H386" s="88"/>
      <c r="I386" s="67">
        <f>Tabla3[[#This Row],[VALOR UNITARIO OFERTADO SIN IMPUESTO]]*Tabla3[[#This Row],[DÍAS]]*Tabla3[[#This Row],[CANTIDAD]]</f>
        <v>0</v>
      </c>
      <c r="J386" s="67">
        <f>Tabla3[[#This Row],[VALOR TOTAL SIN IMPUESTO]]*0.19</f>
        <v>0</v>
      </c>
      <c r="K386" s="67"/>
      <c r="L386" s="67">
        <f>Tabla3[[#This Row],[VALOR TOTAL SIN IMPUESTO]]+Tabla3[[#This Row],[IVA]]+Tabla3[[#This Row],[IMPOCONSUMO]]</f>
        <v>0</v>
      </c>
      <c r="M386" s="101"/>
    </row>
    <row r="387" spans="1:13" hidden="1" x14ac:dyDescent="0.25">
      <c r="A387" s="71">
        <v>386</v>
      </c>
      <c r="B387" s="72" t="s">
        <v>22</v>
      </c>
      <c r="C387" s="75" t="s">
        <v>618</v>
      </c>
      <c r="D387" s="149" t="s">
        <v>619</v>
      </c>
      <c r="E387" s="66" t="s">
        <v>1034</v>
      </c>
      <c r="F387" s="109">
        <v>28580</v>
      </c>
      <c r="G387" s="93"/>
      <c r="H387" s="88"/>
      <c r="I387" s="67">
        <f>Tabla3[[#This Row],[VALOR UNITARIO OFERTADO SIN IMPUESTO]]*Tabla3[[#This Row],[DÍAS]]*Tabla3[[#This Row],[CANTIDAD]]</f>
        <v>0</v>
      </c>
      <c r="J387" s="67">
        <f>Tabla3[[#This Row],[VALOR TOTAL SIN IMPUESTO]]*0.19</f>
        <v>0</v>
      </c>
      <c r="K387" s="67"/>
      <c r="L387" s="67">
        <f>Tabla3[[#This Row],[VALOR TOTAL SIN IMPUESTO]]+Tabla3[[#This Row],[IVA]]+Tabla3[[#This Row],[IMPOCONSUMO]]</f>
        <v>0</v>
      </c>
      <c r="M387" s="101"/>
    </row>
    <row r="388" spans="1:13" ht="28.5" hidden="1" x14ac:dyDescent="0.25">
      <c r="A388" s="71">
        <v>387</v>
      </c>
      <c r="B388" s="72" t="s">
        <v>22</v>
      </c>
      <c r="C388" s="75" t="s">
        <v>620</v>
      </c>
      <c r="D388" s="149" t="s">
        <v>621</v>
      </c>
      <c r="E388" s="66" t="s">
        <v>1034</v>
      </c>
      <c r="F388" s="109">
        <v>34063</v>
      </c>
      <c r="G388" s="93"/>
      <c r="H388" s="88"/>
      <c r="I388" s="67">
        <f>Tabla3[[#This Row],[VALOR UNITARIO OFERTADO SIN IMPUESTO]]*Tabla3[[#This Row],[DÍAS]]*Tabla3[[#This Row],[CANTIDAD]]</f>
        <v>0</v>
      </c>
      <c r="J388" s="67">
        <f>Tabla3[[#This Row],[VALOR TOTAL SIN IMPUESTO]]*0.19</f>
        <v>0</v>
      </c>
      <c r="K388" s="67"/>
      <c r="L388" s="67">
        <f>Tabla3[[#This Row],[VALOR TOTAL SIN IMPUESTO]]+Tabla3[[#This Row],[IVA]]+Tabla3[[#This Row],[IMPOCONSUMO]]</f>
        <v>0</v>
      </c>
      <c r="M388" s="101"/>
    </row>
    <row r="389" spans="1:13" ht="71.25" hidden="1" x14ac:dyDescent="0.25">
      <c r="A389" s="71">
        <v>388</v>
      </c>
      <c r="B389" s="72" t="s">
        <v>22</v>
      </c>
      <c r="C389" s="75" t="s">
        <v>622</v>
      </c>
      <c r="D389" s="149" t="s">
        <v>623</v>
      </c>
      <c r="E389" s="66" t="s">
        <v>1034</v>
      </c>
      <c r="F389" s="109">
        <v>4557</v>
      </c>
      <c r="G389" s="93"/>
      <c r="H389" s="88"/>
      <c r="I389" s="67">
        <f>Tabla3[[#This Row],[VALOR UNITARIO OFERTADO SIN IMPUESTO]]*Tabla3[[#This Row],[DÍAS]]*Tabla3[[#This Row],[CANTIDAD]]</f>
        <v>0</v>
      </c>
      <c r="J389" s="67">
        <f>Tabla3[[#This Row],[VALOR TOTAL SIN IMPUESTO]]*0.19</f>
        <v>0</v>
      </c>
      <c r="K389" s="67"/>
      <c r="L389" s="67">
        <f>Tabla3[[#This Row],[VALOR TOTAL SIN IMPUESTO]]+Tabla3[[#This Row],[IVA]]+Tabla3[[#This Row],[IMPOCONSUMO]]</f>
        <v>0</v>
      </c>
      <c r="M389" s="101"/>
    </row>
    <row r="390" spans="1:13" ht="71.25" hidden="1" x14ac:dyDescent="0.25">
      <c r="A390" s="71">
        <v>389</v>
      </c>
      <c r="B390" s="72" t="s">
        <v>22</v>
      </c>
      <c r="C390" s="75" t="s">
        <v>624</v>
      </c>
      <c r="D390" s="149" t="s">
        <v>625</v>
      </c>
      <c r="E390" s="66" t="s">
        <v>1034</v>
      </c>
      <c r="F390" s="109">
        <v>5415</v>
      </c>
      <c r="G390" s="93"/>
      <c r="H390" s="88"/>
      <c r="I390" s="67">
        <f>Tabla3[[#This Row],[VALOR UNITARIO OFERTADO SIN IMPUESTO]]*Tabla3[[#This Row],[DÍAS]]*Tabla3[[#This Row],[CANTIDAD]]</f>
        <v>0</v>
      </c>
      <c r="J390" s="67">
        <f>Tabla3[[#This Row],[VALOR TOTAL SIN IMPUESTO]]*0.19</f>
        <v>0</v>
      </c>
      <c r="K390" s="67"/>
      <c r="L390" s="67">
        <f>Tabla3[[#This Row],[VALOR TOTAL SIN IMPUESTO]]+Tabla3[[#This Row],[IVA]]+Tabla3[[#This Row],[IMPOCONSUMO]]</f>
        <v>0</v>
      </c>
      <c r="M390" s="101"/>
    </row>
    <row r="391" spans="1:13" ht="71.25" hidden="1" x14ac:dyDescent="0.25">
      <c r="A391" s="71">
        <v>390</v>
      </c>
      <c r="B391" s="72" t="s">
        <v>22</v>
      </c>
      <c r="C391" s="75" t="s">
        <v>626</v>
      </c>
      <c r="D391" s="149" t="s">
        <v>627</v>
      </c>
      <c r="E391" s="66" t="s">
        <v>1034</v>
      </c>
      <c r="F391" s="109">
        <v>24715</v>
      </c>
      <c r="G391" s="93"/>
      <c r="H391" s="88"/>
      <c r="I391" s="67">
        <f>Tabla3[[#This Row],[VALOR UNITARIO OFERTADO SIN IMPUESTO]]*Tabla3[[#This Row],[DÍAS]]*Tabla3[[#This Row],[CANTIDAD]]</f>
        <v>0</v>
      </c>
      <c r="J391" s="67">
        <f>Tabla3[[#This Row],[VALOR TOTAL SIN IMPUESTO]]*0.19</f>
        <v>0</v>
      </c>
      <c r="K391" s="67"/>
      <c r="L391" s="67">
        <f>Tabla3[[#This Row],[VALOR TOTAL SIN IMPUESTO]]+Tabla3[[#This Row],[IVA]]+Tabla3[[#This Row],[IMPOCONSUMO]]</f>
        <v>0</v>
      </c>
      <c r="M391" s="101"/>
    </row>
    <row r="392" spans="1:13" ht="42.75" hidden="1" x14ac:dyDescent="0.25">
      <c r="A392" s="71">
        <v>391</v>
      </c>
      <c r="B392" s="72" t="s">
        <v>22</v>
      </c>
      <c r="C392" s="75" t="s">
        <v>628</v>
      </c>
      <c r="D392" s="149" t="s">
        <v>629</v>
      </c>
      <c r="E392" s="66" t="s">
        <v>1034</v>
      </c>
      <c r="F392" s="109">
        <v>48269</v>
      </c>
      <c r="G392" s="93"/>
      <c r="H392" s="88"/>
      <c r="I392" s="67">
        <f>Tabla3[[#This Row],[VALOR UNITARIO OFERTADO SIN IMPUESTO]]*Tabla3[[#This Row],[DÍAS]]*Tabla3[[#This Row],[CANTIDAD]]</f>
        <v>0</v>
      </c>
      <c r="J392" s="67">
        <f>Tabla3[[#This Row],[VALOR TOTAL SIN IMPUESTO]]*0.19</f>
        <v>0</v>
      </c>
      <c r="K392" s="67"/>
      <c r="L392" s="67">
        <f>Tabla3[[#This Row],[VALOR TOTAL SIN IMPUESTO]]+Tabla3[[#This Row],[IVA]]+Tabla3[[#This Row],[IMPOCONSUMO]]</f>
        <v>0</v>
      </c>
      <c r="M392" s="101"/>
    </row>
    <row r="393" spans="1:13" ht="57" hidden="1" x14ac:dyDescent="0.25">
      <c r="A393" s="71">
        <v>392</v>
      </c>
      <c r="B393" s="72" t="s">
        <v>22</v>
      </c>
      <c r="C393" s="75" t="s">
        <v>630</v>
      </c>
      <c r="D393" s="149" t="s">
        <v>631</v>
      </c>
      <c r="E393" s="66" t="s">
        <v>1034</v>
      </c>
      <c r="F393" s="109">
        <v>43658</v>
      </c>
      <c r="G393" s="93"/>
      <c r="H393" s="88"/>
      <c r="I393" s="67">
        <f>Tabla3[[#This Row],[VALOR UNITARIO OFERTADO SIN IMPUESTO]]*Tabla3[[#This Row],[DÍAS]]*Tabla3[[#This Row],[CANTIDAD]]</f>
        <v>0</v>
      </c>
      <c r="J393" s="67">
        <f>Tabla3[[#This Row],[VALOR TOTAL SIN IMPUESTO]]*0.19</f>
        <v>0</v>
      </c>
      <c r="K393" s="67"/>
      <c r="L393" s="67">
        <f>Tabla3[[#This Row],[VALOR TOTAL SIN IMPUESTO]]+Tabla3[[#This Row],[IVA]]+Tabla3[[#This Row],[IMPOCONSUMO]]</f>
        <v>0</v>
      </c>
      <c r="M393" s="101"/>
    </row>
    <row r="394" spans="1:13" ht="42.75" hidden="1" x14ac:dyDescent="0.25">
      <c r="A394" s="71">
        <v>393</v>
      </c>
      <c r="B394" s="72" t="s">
        <v>22</v>
      </c>
      <c r="C394" s="75" t="s">
        <v>632</v>
      </c>
      <c r="D394" s="149" t="s">
        <v>633</v>
      </c>
      <c r="E394" s="66" t="s">
        <v>1034</v>
      </c>
      <c r="F394" s="109">
        <v>67643</v>
      </c>
      <c r="G394" s="93"/>
      <c r="H394" s="88"/>
      <c r="I394" s="67">
        <f>Tabla3[[#This Row],[VALOR UNITARIO OFERTADO SIN IMPUESTO]]*Tabla3[[#This Row],[DÍAS]]*Tabla3[[#This Row],[CANTIDAD]]</f>
        <v>0</v>
      </c>
      <c r="J394" s="67">
        <f>Tabla3[[#This Row],[VALOR TOTAL SIN IMPUESTO]]*0.19</f>
        <v>0</v>
      </c>
      <c r="K394" s="67"/>
      <c r="L394" s="67">
        <f>Tabla3[[#This Row],[VALOR TOTAL SIN IMPUESTO]]+Tabla3[[#This Row],[IVA]]+Tabla3[[#This Row],[IMPOCONSUMO]]</f>
        <v>0</v>
      </c>
      <c r="M394" s="101"/>
    </row>
    <row r="395" spans="1:13" hidden="1" x14ac:dyDescent="0.25">
      <c r="A395" s="71">
        <v>394</v>
      </c>
      <c r="B395" s="72" t="s">
        <v>22</v>
      </c>
      <c r="C395" s="75" t="s">
        <v>634</v>
      </c>
      <c r="D395" s="149" t="s">
        <v>635</v>
      </c>
      <c r="E395" s="66" t="s">
        <v>1034</v>
      </c>
      <c r="F395" s="109">
        <v>206092</v>
      </c>
      <c r="G395" s="93"/>
      <c r="H395" s="88"/>
      <c r="I395" s="67">
        <f>Tabla3[[#This Row],[VALOR UNITARIO OFERTADO SIN IMPUESTO]]*Tabla3[[#This Row],[DÍAS]]*Tabla3[[#This Row],[CANTIDAD]]</f>
        <v>0</v>
      </c>
      <c r="J395" s="67">
        <f>Tabla3[[#This Row],[VALOR TOTAL SIN IMPUESTO]]*0.19</f>
        <v>0</v>
      </c>
      <c r="K395" s="67"/>
      <c r="L395" s="67">
        <f>Tabla3[[#This Row],[VALOR TOTAL SIN IMPUESTO]]+Tabla3[[#This Row],[IVA]]+Tabla3[[#This Row],[IMPOCONSUMO]]</f>
        <v>0</v>
      </c>
      <c r="M395" s="101"/>
    </row>
    <row r="396" spans="1:13" ht="42.75" hidden="1" x14ac:dyDescent="0.25">
      <c r="A396" s="71">
        <v>395</v>
      </c>
      <c r="B396" s="72" t="s">
        <v>22</v>
      </c>
      <c r="C396" s="75" t="s">
        <v>636</v>
      </c>
      <c r="D396" s="149" t="s">
        <v>637</v>
      </c>
      <c r="E396" s="66" t="s">
        <v>1034</v>
      </c>
      <c r="F396" s="109">
        <v>278922</v>
      </c>
      <c r="G396" s="93"/>
      <c r="H396" s="88"/>
      <c r="I396" s="67">
        <f>Tabla3[[#This Row],[VALOR UNITARIO OFERTADO SIN IMPUESTO]]*Tabla3[[#This Row],[DÍAS]]*Tabla3[[#This Row],[CANTIDAD]]</f>
        <v>0</v>
      </c>
      <c r="J396" s="67">
        <f>Tabla3[[#This Row],[VALOR TOTAL SIN IMPUESTO]]*0.19</f>
        <v>0</v>
      </c>
      <c r="K396" s="67"/>
      <c r="L396" s="67">
        <f>Tabla3[[#This Row],[VALOR TOTAL SIN IMPUESTO]]+Tabla3[[#This Row],[IVA]]+Tabla3[[#This Row],[IMPOCONSUMO]]</f>
        <v>0</v>
      </c>
      <c r="M396" s="101"/>
    </row>
    <row r="397" spans="1:13" ht="28.5" hidden="1" x14ac:dyDescent="0.25">
      <c r="A397" s="71">
        <v>396</v>
      </c>
      <c r="B397" s="72" t="s">
        <v>22</v>
      </c>
      <c r="C397" s="75" t="s">
        <v>638</v>
      </c>
      <c r="D397" s="149" t="s">
        <v>639</v>
      </c>
      <c r="E397" s="66" t="s">
        <v>1034</v>
      </c>
      <c r="F397" s="109">
        <v>186440</v>
      </c>
      <c r="G397" s="93"/>
      <c r="H397" s="88"/>
      <c r="I397" s="67">
        <f>Tabla3[[#This Row],[VALOR UNITARIO OFERTADO SIN IMPUESTO]]*Tabla3[[#This Row],[DÍAS]]*Tabla3[[#This Row],[CANTIDAD]]</f>
        <v>0</v>
      </c>
      <c r="J397" s="67">
        <f>Tabla3[[#This Row],[VALOR TOTAL SIN IMPUESTO]]*0.19</f>
        <v>0</v>
      </c>
      <c r="K397" s="67"/>
      <c r="L397" s="67">
        <f>Tabla3[[#This Row],[VALOR TOTAL SIN IMPUESTO]]+Tabla3[[#This Row],[IVA]]+Tabla3[[#This Row],[IMPOCONSUMO]]</f>
        <v>0</v>
      </c>
      <c r="M397" s="101"/>
    </row>
    <row r="398" spans="1:13" ht="42.75" hidden="1" x14ac:dyDescent="0.25">
      <c r="A398" s="71">
        <v>397</v>
      </c>
      <c r="B398" s="72" t="s">
        <v>22</v>
      </c>
      <c r="C398" s="75" t="s">
        <v>640</v>
      </c>
      <c r="D398" s="149" t="s">
        <v>641</v>
      </c>
      <c r="E398" s="66" t="s">
        <v>1034</v>
      </c>
      <c r="F398" s="109">
        <v>331905</v>
      </c>
      <c r="G398" s="93"/>
      <c r="H398" s="88"/>
      <c r="I398" s="67">
        <f>Tabla3[[#This Row],[VALOR UNITARIO OFERTADO SIN IMPUESTO]]*Tabla3[[#This Row],[DÍAS]]*Tabla3[[#This Row],[CANTIDAD]]</f>
        <v>0</v>
      </c>
      <c r="J398" s="67">
        <f>Tabla3[[#This Row],[VALOR TOTAL SIN IMPUESTO]]*0.19</f>
        <v>0</v>
      </c>
      <c r="K398" s="67"/>
      <c r="L398" s="67">
        <f>Tabla3[[#This Row],[VALOR TOTAL SIN IMPUESTO]]+Tabla3[[#This Row],[IVA]]+Tabla3[[#This Row],[IMPOCONSUMO]]</f>
        <v>0</v>
      </c>
      <c r="M398" s="101"/>
    </row>
    <row r="399" spans="1:13" ht="57" hidden="1" x14ac:dyDescent="0.25">
      <c r="A399" s="71">
        <v>398</v>
      </c>
      <c r="B399" s="72" t="s">
        <v>22</v>
      </c>
      <c r="C399" s="75" t="s">
        <v>642</v>
      </c>
      <c r="D399" s="149" t="s">
        <v>643</v>
      </c>
      <c r="E399" s="66" t="s">
        <v>1034</v>
      </c>
      <c r="F399" s="109">
        <v>338941</v>
      </c>
      <c r="G399" s="93"/>
      <c r="H399" s="88"/>
      <c r="I399" s="67">
        <f>Tabla3[[#This Row],[VALOR UNITARIO OFERTADO SIN IMPUESTO]]*Tabla3[[#This Row],[DÍAS]]*Tabla3[[#This Row],[CANTIDAD]]</f>
        <v>0</v>
      </c>
      <c r="J399" s="67">
        <f>Tabla3[[#This Row],[VALOR TOTAL SIN IMPUESTO]]*0.19</f>
        <v>0</v>
      </c>
      <c r="K399" s="67"/>
      <c r="L399" s="67">
        <f>Tabla3[[#This Row],[VALOR TOTAL SIN IMPUESTO]]+Tabla3[[#This Row],[IVA]]+Tabla3[[#This Row],[IMPOCONSUMO]]</f>
        <v>0</v>
      </c>
      <c r="M399" s="101"/>
    </row>
    <row r="400" spans="1:13" ht="171" hidden="1" x14ac:dyDescent="0.25">
      <c r="A400" s="71">
        <v>399</v>
      </c>
      <c r="B400" s="72" t="s">
        <v>23</v>
      </c>
      <c r="C400" s="75" t="s">
        <v>644</v>
      </c>
      <c r="D400" s="149" t="s">
        <v>645</v>
      </c>
      <c r="E400" s="66" t="s">
        <v>1034</v>
      </c>
      <c r="F400" s="109">
        <v>1171610</v>
      </c>
      <c r="G400" s="93"/>
      <c r="H400" s="88"/>
      <c r="I400" s="67">
        <f>Tabla3[[#This Row],[VALOR UNITARIO OFERTADO SIN IMPUESTO]]*Tabla3[[#This Row],[DÍAS]]*Tabla3[[#This Row],[CANTIDAD]]</f>
        <v>0</v>
      </c>
      <c r="J400" s="67">
        <f>Tabla3[[#This Row],[VALOR TOTAL SIN IMPUESTO]]*0.19</f>
        <v>0</v>
      </c>
      <c r="K400" s="67"/>
      <c r="L400" s="67">
        <f>Tabla3[[#This Row],[VALOR TOTAL SIN IMPUESTO]]+Tabla3[[#This Row],[IVA]]+Tabla3[[#This Row],[IMPOCONSUMO]]</f>
        <v>0</v>
      </c>
      <c r="M400" s="101"/>
    </row>
    <row r="401" spans="1:13" ht="114" hidden="1" x14ac:dyDescent="0.25">
      <c r="A401" s="71">
        <v>400</v>
      </c>
      <c r="B401" s="72" t="s">
        <v>23</v>
      </c>
      <c r="C401" s="75" t="s">
        <v>646</v>
      </c>
      <c r="D401" s="149" t="s">
        <v>647</v>
      </c>
      <c r="E401" s="66" t="s">
        <v>1034</v>
      </c>
      <c r="F401" s="109">
        <v>8000000</v>
      </c>
      <c r="G401" s="93"/>
      <c r="H401" s="88"/>
      <c r="I401" s="67">
        <f>Tabla3[[#This Row],[VALOR UNITARIO OFERTADO SIN IMPUESTO]]*Tabla3[[#This Row],[DÍAS]]*Tabla3[[#This Row],[CANTIDAD]]</f>
        <v>0</v>
      </c>
      <c r="J401" s="67">
        <f>Tabla3[[#This Row],[VALOR TOTAL SIN IMPUESTO]]*0.19</f>
        <v>0</v>
      </c>
      <c r="K401" s="67"/>
      <c r="L401" s="67">
        <f>Tabla3[[#This Row],[VALOR TOTAL SIN IMPUESTO]]+Tabla3[[#This Row],[IVA]]+Tabla3[[#This Row],[IMPOCONSUMO]]</f>
        <v>0</v>
      </c>
      <c r="M401" s="101"/>
    </row>
    <row r="402" spans="1:13" ht="28.5" hidden="1" x14ac:dyDescent="0.25">
      <c r="A402" s="71">
        <v>401</v>
      </c>
      <c r="B402" s="72" t="s">
        <v>23</v>
      </c>
      <c r="C402" s="75" t="s">
        <v>112</v>
      </c>
      <c r="D402" s="149" t="s">
        <v>648</v>
      </c>
      <c r="E402" s="66" t="s">
        <v>118</v>
      </c>
      <c r="F402" s="109">
        <v>178265</v>
      </c>
      <c r="G402" s="93"/>
      <c r="H402" s="88"/>
      <c r="I402" s="67">
        <f>Tabla3[[#This Row],[VALOR UNITARIO OFERTADO SIN IMPUESTO]]*Tabla3[[#This Row],[DÍAS]]*Tabla3[[#This Row],[CANTIDAD]]</f>
        <v>0</v>
      </c>
      <c r="J402" s="67">
        <f>Tabla3[[#This Row],[VALOR TOTAL SIN IMPUESTO]]*0.19</f>
        <v>0</v>
      </c>
      <c r="K402" s="67"/>
      <c r="L402" s="67">
        <f>Tabla3[[#This Row],[VALOR TOTAL SIN IMPUESTO]]+Tabla3[[#This Row],[IVA]]+Tabla3[[#This Row],[IMPOCONSUMO]]</f>
        <v>0</v>
      </c>
      <c r="M402" s="101"/>
    </row>
    <row r="403" spans="1:13" ht="228" hidden="1" x14ac:dyDescent="0.25">
      <c r="A403" s="71">
        <v>402</v>
      </c>
      <c r="B403" s="72" t="s">
        <v>23</v>
      </c>
      <c r="C403" s="75" t="s">
        <v>649</v>
      </c>
      <c r="D403" s="149" t="s">
        <v>650</v>
      </c>
      <c r="E403" s="66" t="s">
        <v>1034</v>
      </c>
      <c r="F403" s="109">
        <v>682370</v>
      </c>
      <c r="G403" s="93"/>
      <c r="H403" s="88"/>
      <c r="I403" s="67">
        <f>Tabla3[[#This Row],[VALOR UNITARIO OFERTADO SIN IMPUESTO]]*Tabla3[[#This Row],[DÍAS]]*Tabla3[[#This Row],[CANTIDAD]]</f>
        <v>0</v>
      </c>
      <c r="J403" s="67">
        <f>Tabla3[[#This Row],[VALOR TOTAL SIN IMPUESTO]]*0.19</f>
        <v>0</v>
      </c>
      <c r="K403" s="67"/>
      <c r="L403" s="67">
        <f>Tabla3[[#This Row],[VALOR TOTAL SIN IMPUESTO]]+Tabla3[[#This Row],[IVA]]+Tabla3[[#This Row],[IMPOCONSUMO]]</f>
        <v>0</v>
      </c>
      <c r="M403" s="101"/>
    </row>
    <row r="404" spans="1:13" ht="228" hidden="1" x14ac:dyDescent="0.25">
      <c r="A404" s="71">
        <v>403</v>
      </c>
      <c r="B404" s="72" t="s">
        <v>23</v>
      </c>
      <c r="C404" s="75" t="s">
        <v>651</v>
      </c>
      <c r="D404" s="149" t="s">
        <v>652</v>
      </c>
      <c r="E404" s="66" t="s">
        <v>1034</v>
      </c>
      <c r="F404" s="109">
        <v>707146</v>
      </c>
      <c r="G404" s="93"/>
      <c r="H404" s="88"/>
      <c r="I404" s="67">
        <f>Tabla3[[#This Row],[VALOR UNITARIO OFERTADO SIN IMPUESTO]]*Tabla3[[#This Row],[DÍAS]]*Tabla3[[#This Row],[CANTIDAD]]</f>
        <v>0</v>
      </c>
      <c r="J404" s="67">
        <f>Tabla3[[#This Row],[VALOR TOTAL SIN IMPUESTO]]*0.19</f>
        <v>0</v>
      </c>
      <c r="K404" s="67"/>
      <c r="L404" s="67">
        <f>Tabla3[[#This Row],[VALOR TOTAL SIN IMPUESTO]]+Tabla3[[#This Row],[IVA]]+Tabla3[[#This Row],[IMPOCONSUMO]]</f>
        <v>0</v>
      </c>
      <c r="M404" s="101"/>
    </row>
    <row r="405" spans="1:13" ht="256.5" hidden="1" x14ac:dyDescent="0.25">
      <c r="A405" s="71">
        <v>404</v>
      </c>
      <c r="B405" s="72" t="s">
        <v>23</v>
      </c>
      <c r="C405" s="75" t="s">
        <v>653</v>
      </c>
      <c r="D405" s="149" t="s">
        <v>654</v>
      </c>
      <c r="E405" s="66" t="s">
        <v>1034</v>
      </c>
      <c r="F405" s="109">
        <v>771658</v>
      </c>
      <c r="G405" s="93"/>
      <c r="H405" s="88"/>
      <c r="I405" s="67">
        <f>Tabla3[[#This Row],[VALOR UNITARIO OFERTADO SIN IMPUESTO]]*Tabla3[[#This Row],[DÍAS]]*Tabla3[[#This Row],[CANTIDAD]]</f>
        <v>0</v>
      </c>
      <c r="J405" s="67">
        <f>Tabla3[[#This Row],[VALOR TOTAL SIN IMPUESTO]]*0.19</f>
        <v>0</v>
      </c>
      <c r="K405" s="67"/>
      <c r="L405" s="67">
        <f>Tabla3[[#This Row],[VALOR TOTAL SIN IMPUESTO]]+Tabla3[[#This Row],[IVA]]+Tabla3[[#This Row],[IMPOCONSUMO]]</f>
        <v>0</v>
      </c>
      <c r="M405" s="101"/>
    </row>
    <row r="406" spans="1:13" ht="99.75" hidden="1" x14ac:dyDescent="0.25">
      <c r="A406" s="71">
        <v>405</v>
      </c>
      <c r="B406" s="72" t="s">
        <v>23</v>
      </c>
      <c r="C406" s="75" t="s">
        <v>655</v>
      </c>
      <c r="D406" s="149" t="s">
        <v>656</v>
      </c>
      <c r="E406" s="66" t="s">
        <v>1034</v>
      </c>
      <c r="F406" s="109">
        <v>70634</v>
      </c>
      <c r="G406" s="93"/>
      <c r="H406" s="88"/>
      <c r="I406" s="67">
        <f>Tabla3[[#This Row],[VALOR UNITARIO OFERTADO SIN IMPUESTO]]*Tabla3[[#This Row],[DÍAS]]*Tabla3[[#This Row],[CANTIDAD]]</f>
        <v>0</v>
      </c>
      <c r="J406" s="67">
        <f>Tabla3[[#This Row],[VALOR TOTAL SIN IMPUESTO]]*0.19</f>
        <v>0</v>
      </c>
      <c r="K406" s="67"/>
      <c r="L406" s="67">
        <f>Tabla3[[#This Row],[VALOR TOTAL SIN IMPUESTO]]+Tabla3[[#This Row],[IVA]]+Tabla3[[#This Row],[IMPOCONSUMO]]</f>
        <v>0</v>
      </c>
      <c r="M406" s="101"/>
    </row>
    <row r="407" spans="1:13" ht="42.75" hidden="1" x14ac:dyDescent="0.25">
      <c r="A407" s="71">
        <v>406</v>
      </c>
      <c r="B407" s="72" t="s">
        <v>23</v>
      </c>
      <c r="C407" s="75" t="s">
        <v>657</v>
      </c>
      <c r="D407" s="149" t="s">
        <v>658</v>
      </c>
      <c r="E407" s="66" t="s">
        <v>1034</v>
      </c>
      <c r="F407" s="109">
        <v>1310545</v>
      </c>
      <c r="G407" s="93"/>
      <c r="H407" s="88"/>
      <c r="I407" s="67">
        <f>Tabla3[[#This Row],[VALOR UNITARIO OFERTADO SIN IMPUESTO]]*Tabla3[[#This Row],[DÍAS]]*Tabla3[[#This Row],[CANTIDAD]]</f>
        <v>0</v>
      </c>
      <c r="J407" s="67">
        <f>Tabla3[[#This Row],[VALOR TOTAL SIN IMPUESTO]]*0.19</f>
        <v>0</v>
      </c>
      <c r="K407" s="67"/>
      <c r="L407" s="67">
        <f>Tabla3[[#This Row],[VALOR TOTAL SIN IMPUESTO]]+Tabla3[[#This Row],[IVA]]+Tabla3[[#This Row],[IMPOCONSUMO]]</f>
        <v>0</v>
      </c>
      <c r="M407" s="101"/>
    </row>
    <row r="408" spans="1:13" ht="171" hidden="1" x14ac:dyDescent="0.25">
      <c r="A408" s="71">
        <v>407</v>
      </c>
      <c r="B408" s="72" t="s">
        <v>23</v>
      </c>
      <c r="C408" s="75" t="s">
        <v>659</v>
      </c>
      <c r="D408" s="149" t="s">
        <v>660</v>
      </c>
      <c r="E408" s="66" t="s">
        <v>1034</v>
      </c>
      <c r="F408" s="109">
        <v>5000000</v>
      </c>
      <c r="G408" s="93"/>
      <c r="H408" s="88"/>
      <c r="I408" s="67">
        <f>Tabla3[[#This Row],[VALOR UNITARIO OFERTADO SIN IMPUESTO]]*Tabla3[[#This Row],[DÍAS]]*Tabla3[[#This Row],[CANTIDAD]]</f>
        <v>0</v>
      </c>
      <c r="J408" s="67">
        <f>Tabla3[[#This Row],[VALOR TOTAL SIN IMPUESTO]]*0.19</f>
        <v>0</v>
      </c>
      <c r="K408" s="67"/>
      <c r="L408" s="67">
        <f>Tabla3[[#This Row],[VALOR TOTAL SIN IMPUESTO]]+Tabla3[[#This Row],[IVA]]+Tabla3[[#This Row],[IMPOCONSUMO]]</f>
        <v>0</v>
      </c>
      <c r="M408" s="101"/>
    </row>
    <row r="409" spans="1:13" ht="171" hidden="1" x14ac:dyDescent="0.25">
      <c r="A409" s="71">
        <v>408</v>
      </c>
      <c r="B409" s="72" t="s">
        <v>23</v>
      </c>
      <c r="C409" s="75" t="s">
        <v>659</v>
      </c>
      <c r="D409" s="149" t="s">
        <v>661</v>
      </c>
      <c r="E409" s="66" t="s">
        <v>1034</v>
      </c>
      <c r="F409" s="109">
        <v>5500000</v>
      </c>
      <c r="G409" s="93"/>
      <c r="H409" s="88"/>
      <c r="I409" s="67">
        <f>Tabla3[[#This Row],[VALOR UNITARIO OFERTADO SIN IMPUESTO]]*Tabla3[[#This Row],[DÍAS]]*Tabla3[[#This Row],[CANTIDAD]]</f>
        <v>0</v>
      </c>
      <c r="J409" s="67">
        <f>Tabla3[[#This Row],[VALOR TOTAL SIN IMPUESTO]]*0.19</f>
        <v>0</v>
      </c>
      <c r="K409" s="67"/>
      <c r="L409" s="67">
        <f>Tabla3[[#This Row],[VALOR TOTAL SIN IMPUESTO]]+Tabla3[[#This Row],[IVA]]+Tabla3[[#This Row],[IMPOCONSUMO]]</f>
        <v>0</v>
      </c>
      <c r="M409" s="101"/>
    </row>
    <row r="410" spans="1:13" ht="171" hidden="1" x14ac:dyDescent="0.25">
      <c r="A410" s="71">
        <v>409</v>
      </c>
      <c r="B410" s="72" t="s">
        <v>23</v>
      </c>
      <c r="C410" s="75" t="s">
        <v>659</v>
      </c>
      <c r="D410" s="149" t="s">
        <v>662</v>
      </c>
      <c r="E410" s="66" t="s">
        <v>1034</v>
      </c>
      <c r="F410" s="109">
        <v>10000000</v>
      </c>
      <c r="G410" s="93"/>
      <c r="H410" s="88"/>
      <c r="I410" s="67">
        <f>Tabla3[[#This Row],[VALOR UNITARIO OFERTADO SIN IMPUESTO]]*Tabla3[[#This Row],[DÍAS]]*Tabla3[[#This Row],[CANTIDAD]]</f>
        <v>0</v>
      </c>
      <c r="J410" s="67">
        <f>Tabla3[[#This Row],[VALOR TOTAL SIN IMPUESTO]]*0.19</f>
        <v>0</v>
      </c>
      <c r="K410" s="67"/>
      <c r="L410" s="67">
        <f>Tabla3[[#This Row],[VALOR TOTAL SIN IMPUESTO]]+Tabla3[[#This Row],[IVA]]+Tabla3[[#This Row],[IMPOCONSUMO]]</f>
        <v>0</v>
      </c>
      <c r="M410" s="101"/>
    </row>
    <row r="411" spans="1:13" ht="171" hidden="1" x14ac:dyDescent="0.25">
      <c r="A411" s="71">
        <v>410</v>
      </c>
      <c r="B411" s="72" t="s">
        <v>23</v>
      </c>
      <c r="C411" s="75" t="s">
        <v>659</v>
      </c>
      <c r="D411" s="149" t="s">
        <v>663</v>
      </c>
      <c r="E411" s="66" t="s">
        <v>1034</v>
      </c>
      <c r="F411" s="109">
        <v>15000000</v>
      </c>
      <c r="G411" s="93"/>
      <c r="H411" s="88"/>
      <c r="I411" s="67">
        <f>Tabla3[[#This Row],[VALOR UNITARIO OFERTADO SIN IMPUESTO]]*Tabla3[[#This Row],[DÍAS]]*Tabla3[[#This Row],[CANTIDAD]]</f>
        <v>0</v>
      </c>
      <c r="J411" s="67">
        <f>Tabla3[[#This Row],[VALOR TOTAL SIN IMPUESTO]]*0.19</f>
        <v>0</v>
      </c>
      <c r="K411" s="67"/>
      <c r="L411" s="67">
        <f>Tabla3[[#This Row],[VALOR TOTAL SIN IMPUESTO]]+Tabla3[[#This Row],[IVA]]+Tabla3[[#This Row],[IMPOCONSUMO]]</f>
        <v>0</v>
      </c>
      <c r="M411" s="101"/>
    </row>
    <row r="412" spans="1:13" ht="171" hidden="1" x14ac:dyDescent="0.25">
      <c r="A412" s="71">
        <v>411</v>
      </c>
      <c r="B412" s="72" t="s">
        <v>23</v>
      </c>
      <c r="C412" s="75" t="s">
        <v>659</v>
      </c>
      <c r="D412" s="149" t="s">
        <v>664</v>
      </c>
      <c r="E412" s="66" t="s">
        <v>1034</v>
      </c>
      <c r="F412" s="109">
        <v>2500000</v>
      </c>
      <c r="G412" s="93"/>
      <c r="H412" s="88"/>
      <c r="I412" s="67">
        <f>Tabla3[[#This Row],[VALOR UNITARIO OFERTADO SIN IMPUESTO]]*Tabla3[[#This Row],[DÍAS]]*Tabla3[[#This Row],[CANTIDAD]]</f>
        <v>0</v>
      </c>
      <c r="J412" s="67">
        <f>Tabla3[[#This Row],[VALOR TOTAL SIN IMPUESTO]]*0.19</f>
        <v>0</v>
      </c>
      <c r="K412" s="67"/>
      <c r="L412" s="67">
        <f>Tabla3[[#This Row],[VALOR TOTAL SIN IMPUESTO]]+Tabla3[[#This Row],[IVA]]+Tabla3[[#This Row],[IMPOCONSUMO]]</f>
        <v>0</v>
      </c>
      <c r="M412" s="101"/>
    </row>
    <row r="413" spans="1:13" ht="171" hidden="1" x14ac:dyDescent="0.25">
      <c r="A413" s="71">
        <v>412</v>
      </c>
      <c r="B413" s="72" t="s">
        <v>23</v>
      </c>
      <c r="C413" s="75" t="s">
        <v>659</v>
      </c>
      <c r="D413" s="149" t="s">
        <v>665</v>
      </c>
      <c r="E413" s="66" t="s">
        <v>1034</v>
      </c>
      <c r="F413" s="109">
        <v>3222895</v>
      </c>
      <c r="G413" s="93"/>
      <c r="H413" s="88"/>
      <c r="I413" s="67">
        <f>Tabla3[[#This Row],[VALOR UNITARIO OFERTADO SIN IMPUESTO]]*Tabla3[[#This Row],[DÍAS]]*Tabla3[[#This Row],[CANTIDAD]]</f>
        <v>0</v>
      </c>
      <c r="J413" s="67">
        <f>Tabla3[[#This Row],[VALOR TOTAL SIN IMPUESTO]]*0.19</f>
        <v>0</v>
      </c>
      <c r="K413" s="67"/>
      <c r="L413" s="67">
        <f>Tabla3[[#This Row],[VALOR TOTAL SIN IMPUESTO]]+Tabla3[[#This Row],[IVA]]+Tabla3[[#This Row],[IMPOCONSUMO]]</f>
        <v>0</v>
      </c>
      <c r="M413" s="101"/>
    </row>
    <row r="414" spans="1:13" ht="171" hidden="1" x14ac:dyDescent="0.25">
      <c r="A414" s="71">
        <v>413</v>
      </c>
      <c r="B414" s="72" t="s">
        <v>23</v>
      </c>
      <c r="C414" s="75" t="s">
        <v>659</v>
      </c>
      <c r="D414" s="149" t="s">
        <v>666</v>
      </c>
      <c r="E414" s="66" t="s">
        <v>1034</v>
      </c>
      <c r="F414" s="109">
        <v>5064103</v>
      </c>
      <c r="G414" s="93"/>
      <c r="H414" s="88"/>
      <c r="I414" s="67">
        <f>Tabla3[[#This Row],[VALOR UNITARIO OFERTADO SIN IMPUESTO]]*Tabla3[[#This Row],[DÍAS]]*Tabla3[[#This Row],[CANTIDAD]]</f>
        <v>0</v>
      </c>
      <c r="J414" s="67">
        <f>Tabla3[[#This Row],[VALOR TOTAL SIN IMPUESTO]]*0.19</f>
        <v>0</v>
      </c>
      <c r="K414" s="67"/>
      <c r="L414" s="67">
        <f>Tabla3[[#This Row],[VALOR TOTAL SIN IMPUESTO]]+Tabla3[[#This Row],[IVA]]+Tabla3[[#This Row],[IMPOCONSUMO]]</f>
        <v>0</v>
      </c>
      <c r="M414" s="101"/>
    </row>
    <row r="415" spans="1:13" ht="171" hidden="1" x14ac:dyDescent="0.25">
      <c r="A415" s="71">
        <v>414</v>
      </c>
      <c r="B415" s="72" t="s">
        <v>23</v>
      </c>
      <c r="C415" s="75" t="s">
        <v>659</v>
      </c>
      <c r="D415" s="149" t="s">
        <v>667</v>
      </c>
      <c r="E415" s="66" t="s">
        <v>1034</v>
      </c>
      <c r="F415" s="109">
        <v>7023040</v>
      </c>
      <c r="G415" s="93"/>
      <c r="H415" s="88"/>
      <c r="I415" s="67">
        <f>Tabla3[[#This Row],[VALOR UNITARIO OFERTADO SIN IMPUESTO]]*Tabla3[[#This Row],[DÍAS]]*Tabla3[[#This Row],[CANTIDAD]]</f>
        <v>0</v>
      </c>
      <c r="J415" s="67">
        <f>Tabla3[[#This Row],[VALOR TOTAL SIN IMPUESTO]]*0.19</f>
        <v>0</v>
      </c>
      <c r="K415" s="67"/>
      <c r="L415" s="67">
        <f>Tabla3[[#This Row],[VALOR TOTAL SIN IMPUESTO]]+Tabla3[[#This Row],[IVA]]+Tabla3[[#This Row],[IMPOCONSUMO]]</f>
        <v>0</v>
      </c>
      <c r="M415" s="101"/>
    </row>
    <row r="416" spans="1:13" ht="57" hidden="1" x14ac:dyDescent="0.25">
      <c r="A416" s="71">
        <v>415</v>
      </c>
      <c r="B416" s="72" t="s">
        <v>23</v>
      </c>
      <c r="C416" s="75" t="s">
        <v>25</v>
      </c>
      <c r="D416" s="149" t="s">
        <v>668</v>
      </c>
      <c r="E416" s="66" t="s">
        <v>1034</v>
      </c>
      <c r="F416" s="109">
        <v>290513</v>
      </c>
      <c r="G416" s="93"/>
      <c r="H416" s="88"/>
      <c r="I416" s="67">
        <f>Tabla3[[#This Row],[VALOR UNITARIO OFERTADO SIN IMPUESTO]]*Tabla3[[#This Row],[DÍAS]]*Tabla3[[#This Row],[CANTIDAD]]</f>
        <v>0</v>
      </c>
      <c r="J416" s="67">
        <f>Tabla3[[#This Row],[VALOR TOTAL SIN IMPUESTO]]*0.19</f>
        <v>0</v>
      </c>
      <c r="K416" s="67"/>
      <c r="L416" s="67">
        <f>Tabla3[[#This Row],[VALOR TOTAL SIN IMPUESTO]]+Tabla3[[#This Row],[IVA]]+Tabla3[[#This Row],[IMPOCONSUMO]]</f>
        <v>0</v>
      </c>
      <c r="M416" s="101"/>
    </row>
    <row r="417" spans="1:13" ht="57" hidden="1" x14ac:dyDescent="0.25">
      <c r="A417" s="71">
        <v>416</v>
      </c>
      <c r="B417" s="72" t="s">
        <v>23</v>
      </c>
      <c r="C417" s="75" t="s">
        <v>25</v>
      </c>
      <c r="D417" s="149" t="s">
        <v>669</v>
      </c>
      <c r="E417" s="66" t="s">
        <v>1034</v>
      </c>
      <c r="F417" s="109">
        <v>479900</v>
      </c>
      <c r="G417" s="93"/>
      <c r="H417" s="88"/>
      <c r="I417" s="67">
        <f>Tabla3[[#This Row],[VALOR UNITARIO OFERTADO SIN IMPUESTO]]*Tabla3[[#This Row],[DÍAS]]*Tabla3[[#This Row],[CANTIDAD]]</f>
        <v>0</v>
      </c>
      <c r="J417" s="67">
        <f>Tabla3[[#This Row],[VALOR TOTAL SIN IMPUESTO]]*0.19</f>
        <v>0</v>
      </c>
      <c r="K417" s="67"/>
      <c r="L417" s="67">
        <f>Tabla3[[#This Row],[VALOR TOTAL SIN IMPUESTO]]+Tabla3[[#This Row],[IVA]]+Tabla3[[#This Row],[IMPOCONSUMO]]</f>
        <v>0</v>
      </c>
      <c r="M417" s="101"/>
    </row>
    <row r="418" spans="1:13" ht="57" hidden="1" x14ac:dyDescent="0.25">
      <c r="A418" s="132">
        <v>417</v>
      </c>
      <c r="B418" s="72" t="s">
        <v>23</v>
      </c>
      <c r="C418" s="75" t="s">
        <v>25</v>
      </c>
      <c r="D418" s="149" t="s">
        <v>670</v>
      </c>
      <c r="E418" s="66" t="s">
        <v>1034</v>
      </c>
      <c r="F418" s="109">
        <v>682327</v>
      </c>
      <c r="G418" s="93"/>
      <c r="H418" s="88"/>
      <c r="I418" s="67">
        <f>Tabla3[[#This Row],[VALOR UNITARIO OFERTADO SIN IMPUESTO]]*Tabla3[[#This Row],[DÍAS]]*Tabla3[[#This Row],[CANTIDAD]]</f>
        <v>0</v>
      </c>
      <c r="J418" s="67">
        <f>Tabla3[[#This Row],[VALOR TOTAL SIN IMPUESTO]]*0.19</f>
        <v>0</v>
      </c>
      <c r="K418" s="67"/>
      <c r="L418" s="67">
        <f>Tabla3[[#This Row],[VALOR TOTAL SIN IMPUESTO]]+Tabla3[[#This Row],[IVA]]+Tabla3[[#This Row],[IMPOCONSUMO]]</f>
        <v>0</v>
      </c>
      <c r="M418" s="101"/>
    </row>
    <row r="419" spans="1:13" ht="57" hidden="1" x14ac:dyDescent="0.25">
      <c r="A419" s="71">
        <v>418</v>
      </c>
      <c r="B419" s="72" t="s">
        <v>23</v>
      </c>
      <c r="C419" s="75" t="s">
        <v>25</v>
      </c>
      <c r="D419" s="149" t="s">
        <v>671</v>
      </c>
      <c r="E419" s="66" t="s">
        <v>1034</v>
      </c>
      <c r="F419" s="109">
        <v>555174</v>
      </c>
      <c r="G419" s="93"/>
      <c r="H419" s="88"/>
      <c r="I419" s="67">
        <f>Tabla3[[#This Row],[VALOR UNITARIO OFERTADO SIN IMPUESTO]]*Tabla3[[#This Row],[DÍAS]]*Tabla3[[#This Row],[CANTIDAD]]</f>
        <v>0</v>
      </c>
      <c r="J419" s="67">
        <f>Tabla3[[#This Row],[VALOR TOTAL SIN IMPUESTO]]*0.19</f>
        <v>0</v>
      </c>
      <c r="K419" s="67"/>
      <c r="L419" s="67">
        <f>Tabla3[[#This Row],[VALOR TOTAL SIN IMPUESTO]]+Tabla3[[#This Row],[IVA]]+Tabla3[[#This Row],[IMPOCONSUMO]]</f>
        <v>0</v>
      </c>
      <c r="M419" s="101"/>
    </row>
    <row r="420" spans="1:13" ht="42.75" hidden="1" x14ac:dyDescent="0.25">
      <c r="A420" s="71">
        <v>419</v>
      </c>
      <c r="B420" s="72" t="s">
        <v>23</v>
      </c>
      <c r="C420" s="75" t="s">
        <v>672</v>
      </c>
      <c r="D420" s="149" t="s">
        <v>673</v>
      </c>
      <c r="E420" s="66" t="s">
        <v>1034</v>
      </c>
      <c r="F420" s="109">
        <v>961909</v>
      </c>
      <c r="G420" s="93"/>
      <c r="H420" s="88"/>
      <c r="I420" s="67">
        <f>Tabla3[[#This Row],[VALOR UNITARIO OFERTADO SIN IMPUESTO]]*Tabla3[[#This Row],[DÍAS]]*Tabla3[[#This Row],[CANTIDAD]]</f>
        <v>0</v>
      </c>
      <c r="J420" s="67">
        <f>Tabla3[[#This Row],[VALOR TOTAL SIN IMPUESTO]]*0.19</f>
        <v>0</v>
      </c>
      <c r="K420" s="67"/>
      <c r="L420" s="67">
        <f>Tabla3[[#This Row],[VALOR TOTAL SIN IMPUESTO]]+Tabla3[[#This Row],[IVA]]+Tabla3[[#This Row],[IMPOCONSUMO]]</f>
        <v>0</v>
      </c>
      <c r="M420" s="101"/>
    </row>
    <row r="421" spans="1:13" ht="42.75" hidden="1" x14ac:dyDescent="0.25">
      <c r="A421" s="71">
        <v>420</v>
      </c>
      <c r="B421" s="72" t="s">
        <v>23</v>
      </c>
      <c r="C421" s="75" t="s">
        <v>672</v>
      </c>
      <c r="D421" s="149" t="s">
        <v>674</v>
      </c>
      <c r="E421" s="66" t="s">
        <v>1034</v>
      </c>
      <c r="F421" s="109">
        <v>987109</v>
      </c>
      <c r="G421" s="93"/>
      <c r="H421" s="88"/>
      <c r="I421" s="67">
        <f>Tabla3[[#This Row],[VALOR UNITARIO OFERTADO SIN IMPUESTO]]*Tabla3[[#This Row],[DÍAS]]*Tabla3[[#This Row],[CANTIDAD]]</f>
        <v>0</v>
      </c>
      <c r="J421" s="67">
        <f>Tabla3[[#This Row],[VALOR TOTAL SIN IMPUESTO]]*0.19</f>
        <v>0</v>
      </c>
      <c r="K421" s="67"/>
      <c r="L421" s="67">
        <f>Tabla3[[#This Row],[VALOR TOTAL SIN IMPUESTO]]+Tabla3[[#This Row],[IVA]]+Tabla3[[#This Row],[IMPOCONSUMO]]</f>
        <v>0</v>
      </c>
      <c r="M421" s="101"/>
    </row>
    <row r="422" spans="1:13" ht="28.5" hidden="1" x14ac:dyDescent="0.25">
      <c r="A422" s="71">
        <v>421</v>
      </c>
      <c r="B422" s="72" t="s">
        <v>23</v>
      </c>
      <c r="C422" s="75" t="s">
        <v>675</v>
      </c>
      <c r="D422" s="149" t="s">
        <v>676</v>
      </c>
      <c r="E422" s="66" t="s">
        <v>1034</v>
      </c>
      <c r="F422" s="109">
        <v>86596</v>
      </c>
      <c r="G422" s="93"/>
      <c r="H422" s="88"/>
      <c r="I422" s="67">
        <f>Tabla3[[#This Row],[VALOR UNITARIO OFERTADO SIN IMPUESTO]]*Tabla3[[#This Row],[DÍAS]]*Tabla3[[#This Row],[CANTIDAD]]</f>
        <v>0</v>
      </c>
      <c r="J422" s="67">
        <f>Tabla3[[#This Row],[VALOR TOTAL SIN IMPUESTO]]*0.19</f>
        <v>0</v>
      </c>
      <c r="K422" s="67"/>
      <c r="L422" s="67">
        <f>Tabla3[[#This Row],[VALOR TOTAL SIN IMPUESTO]]+Tabla3[[#This Row],[IVA]]+Tabla3[[#This Row],[IMPOCONSUMO]]</f>
        <v>0</v>
      </c>
      <c r="M422" s="101"/>
    </row>
    <row r="423" spans="1:13" ht="57" hidden="1" x14ac:dyDescent="0.25">
      <c r="A423" s="71">
        <v>422</v>
      </c>
      <c r="B423" s="72" t="s">
        <v>23</v>
      </c>
      <c r="C423" s="75" t="s">
        <v>677</v>
      </c>
      <c r="D423" s="149" t="s">
        <v>678</v>
      </c>
      <c r="E423" s="66" t="s">
        <v>1034</v>
      </c>
      <c r="F423" s="109">
        <v>213820</v>
      </c>
      <c r="G423" s="93"/>
      <c r="H423" s="88"/>
      <c r="I423" s="67">
        <f>Tabla3[[#This Row],[VALOR UNITARIO OFERTADO SIN IMPUESTO]]*Tabla3[[#This Row],[DÍAS]]*Tabla3[[#This Row],[CANTIDAD]]</f>
        <v>0</v>
      </c>
      <c r="J423" s="67">
        <f>Tabla3[[#This Row],[VALOR TOTAL SIN IMPUESTO]]*0.19</f>
        <v>0</v>
      </c>
      <c r="K423" s="67"/>
      <c r="L423" s="67">
        <f>Tabla3[[#This Row],[VALOR TOTAL SIN IMPUESTO]]+Tabla3[[#This Row],[IVA]]+Tabla3[[#This Row],[IMPOCONSUMO]]</f>
        <v>0</v>
      </c>
      <c r="M423" s="101"/>
    </row>
    <row r="424" spans="1:13" ht="57" hidden="1" x14ac:dyDescent="0.25">
      <c r="A424" s="71">
        <v>423</v>
      </c>
      <c r="B424" s="72" t="s">
        <v>23</v>
      </c>
      <c r="C424" s="75" t="s">
        <v>677</v>
      </c>
      <c r="D424" s="149" t="s">
        <v>679</v>
      </c>
      <c r="E424" s="66" t="s">
        <v>1034</v>
      </c>
      <c r="F424" s="109">
        <v>223960</v>
      </c>
      <c r="G424" s="93"/>
      <c r="H424" s="88"/>
      <c r="I424" s="67">
        <f>Tabla3[[#This Row],[VALOR UNITARIO OFERTADO SIN IMPUESTO]]*Tabla3[[#This Row],[DÍAS]]*Tabla3[[#This Row],[CANTIDAD]]</f>
        <v>0</v>
      </c>
      <c r="J424" s="67">
        <f>Tabla3[[#This Row],[VALOR TOTAL SIN IMPUESTO]]*0.19</f>
        <v>0</v>
      </c>
      <c r="K424" s="67"/>
      <c r="L424" s="67">
        <f>Tabla3[[#This Row],[VALOR TOTAL SIN IMPUESTO]]+Tabla3[[#This Row],[IVA]]+Tabla3[[#This Row],[IMPOCONSUMO]]</f>
        <v>0</v>
      </c>
      <c r="M424" s="101"/>
    </row>
    <row r="425" spans="1:13" ht="57" hidden="1" x14ac:dyDescent="0.25">
      <c r="A425" s="71">
        <v>424</v>
      </c>
      <c r="B425" s="72" t="s">
        <v>23</v>
      </c>
      <c r="C425" s="75" t="s">
        <v>677</v>
      </c>
      <c r="D425" s="149" t="s">
        <v>680</v>
      </c>
      <c r="E425" s="66" t="s">
        <v>1034</v>
      </c>
      <c r="F425" s="109">
        <v>164155</v>
      </c>
      <c r="G425" s="93"/>
      <c r="H425" s="88"/>
      <c r="I425" s="67">
        <f>Tabla3[[#This Row],[VALOR UNITARIO OFERTADO SIN IMPUESTO]]*Tabla3[[#This Row],[DÍAS]]*Tabla3[[#This Row],[CANTIDAD]]</f>
        <v>0</v>
      </c>
      <c r="J425" s="67">
        <f>Tabla3[[#This Row],[VALOR TOTAL SIN IMPUESTO]]*0.19</f>
        <v>0</v>
      </c>
      <c r="K425" s="67"/>
      <c r="L425" s="67">
        <f>Tabla3[[#This Row],[VALOR TOTAL SIN IMPUESTO]]+Tabla3[[#This Row],[IVA]]+Tabla3[[#This Row],[IMPOCONSUMO]]</f>
        <v>0</v>
      </c>
      <c r="M425" s="101"/>
    </row>
    <row r="426" spans="1:13" ht="57" hidden="1" x14ac:dyDescent="0.25">
      <c r="A426" s="71">
        <v>425</v>
      </c>
      <c r="B426" s="72" t="s">
        <v>23</v>
      </c>
      <c r="C426" s="75" t="s">
        <v>677</v>
      </c>
      <c r="D426" s="149" t="s">
        <v>681</v>
      </c>
      <c r="E426" s="66" t="s">
        <v>1034</v>
      </c>
      <c r="F426" s="109">
        <v>190565</v>
      </c>
      <c r="G426" s="93"/>
      <c r="H426" s="88"/>
      <c r="I426" s="67">
        <f>Tabla3[[#This Row],[VALOR UNITARIO OFERTADO SIN IMPUESTO]]*Tabla3[[#This Row],[DÍAS]]*Tabla3[[#This Row],[CANTIDAD]]</f>
        <v>0</v>
      </c>
      <c r="J426" s="67">
        <f>Tabla3[[#This Row],[VALOR TOTAL SIN IMPUESTO]]*0.19</f>
        <v>0</v>
      </c>
      <c r="K426" s="67"/>
      <c r="L426" s="67">
        <f>Tabla3[[#This Row],[VALOR TOTAL SIN IMPUESTO]]+Tabla3[[#This Row],[IVA]]+Tabla3[[#This Row],[IMPOCONSUMO]]</f>
        <v>0</v>
      </c>
      <c r="M426" s="101"/>
    </row>
    <row r="427" spans="1:13" ht="42.75" hidden="1" x14ac:dyDescent="0.25">
      <c r="A427" s="71">
        <v>426</v>
      </c>
      <c r="B427" s="72" t="s">
        <v>23</v>
      </c>
      <c r="C427" s="75" t="s">
        <v>682</v>
      </c>
      <c r="D427" s="149" t="s">
        <v>683</v>
      </c>
      <c r="E427" s="66" t="s">
        <v>1034</v>
      </c>
      <c r="F427" s="109">
        <v>361047</v>
      </c>
      <c r="G427" s="93"/>
      <c r="H427" s="88"/>
      <c r="I427" s="67">
        <f>Tabla3[[#This Row],[VALOR UNITARIO OFERTADO SIN IMPUESTO]]*Tabla3[[#This Row],[DÍAS]]*Tabla3[[#This Row],[CANTIDAD]]</f>
        <v>0</v>
      </c>
      <c r="J427" s="67">
        <f>Tabla3[[#This Row],[VALOR TOTAL SIN IMPUESTO]]*0.19</f>
        <v>0</v>
      </c>
      <c r="K427" s="67"/>
      <c r="L427" s="67">
        <f>Tabla3[[#This Row],[VALOR TOTAL SIN IMPUESTO]]+Tabla3[[#This Row],[IVA]]+Tabla3[[#This Row],[IMPOCONSUMO]]</f>
        <v>0</v>
      </c>
      <c r="M427" s="101"/>
    </row>
    <row r="428" spans="1:13" ht="42.75" hidden="1" x14ac:dyDescent="0.25">
      <c r="A428" s="71">
        <v>427</v>
      </c>
      <c r="B428" s="72" t="s">
        <v>23</v>
      </c>
      <c r="C428" s="75" t="s">
        <v>684</v>
      </c>
      <c r="D428" s="149" t="s">
        <v>685</v>
      </c>
      <c r="E428" s="66" t="s">
        <v>1034</v>
      </c>
      <c r="F428" s="109">
        <v>48266</v>
      </c>
      <c r="G428" s="93"/>
      <c r="H428" s="88"/>
      <c r="I428" s="67">
        <f>Tabla3[[#This Row],[VALOR UNITARIO OFERTADO SIN IMPUESTO]]*Tabla3[[#This Row],[DÍAS]]*Tabla3[[#This Row],[CANTIDAD]]</f>
        <v>0</v>
      </c>
      <c r="J428" s="67">
        <f>Tabla3[[#This Row],[VALOR TOTAL SIN IMPUESTO]]*0.19</f>
        <v>0</v>
      </c>
      <c r="K428" s="67"/>
      <c r="L428" s="67">
        <f>Tabla3[[#This Row],[VALOR TOTAL SIN IMPUESTO]]+Tabla3[[#This Row],[IVA]]+Tabla3[[#This Row],[IMPOCONSUMO]]</f>
        <v>0</v>
      </c>
      <c r="M428" s="101"/>
    </row>
    <row r="429" spans="1:13" ht="42.75" hidden="1" x14ac:dyDescent="0.25">
      <c r="A429" s="71">
        <v>428</v>
      </c>
      <c r="B429" s="72" t="s">
        <v>23</v>
      </c>
      <c r="C429" s="75" t="s">
        <v>686</v>
      </c>
      <c r="D429" s="149" t="s">
        <v>687</v>
      </c>
      <c r="E429" s="66" t="s">
        <v>1034</v>
      </c>
      <c r="F429" s="109">
        <v>47820</v>
      </c>
      <c r="G429" s="93"/>
      <c r="H429" s="88"/>
      <c r="I429" s="67">
        <f>Tabla3[[#This Row],[VALOR UNITARIO OFERTADO SIN IMPUESTO]]*Tabla3[[#This Row],[DÍAS]]*Tabla3[[#This Row],[CANTIDAD]]</f>
        <v>0</v>
      </c>
      <c r="J429" s="67">
        <f>Tabla3[[#This Row],[VALOR TOTAL SIN IMPUESTO]]*0.19</f>
        <v>0</v>
      </c>
      <c r="K429" s="67"/>
      <c r="L429" s="67">
        <f>Tabla3[[#This Row],[VALOR TOTAL SIN IMPUESTO]]+Tabla3[[#This Row],[IVA]]+Tabla3[[#This Row],[IMPOCONSUMO]]</f>
        <v>0</v>
      </c>
      <c r="M429" s="101"/>
    </row>
    <row r="430" spans="1:13" ht="42.75" hidden="1" x14ac:dyDescent="0.25">
      <c r="A430" s="71">
        <v>429</v>
      </c>
      <c r="B430" s="72" t="s">
        <v>23</v>
      </c>
      <c r="C430" s="75" t="s">
        <v>688</v>
      </c>
      <c r="D430" s="149" t="s">
        <v>689</v>
      </c>
      <c r="E430" s="66" t="s">
        <v>1034</v>
      </c>
      <c r="F430" s="109">
        <v>163818</v>
      </c>
      <c r="G430" s="93"/>
      <c r="H430" s="88"/>
      <c r="I430" s="67">
        <f>Tabla3[[#This Row],[VALOR UNITARIO OFERTADO SIN IMPUESTO]]*Tabla3[[#This Row],[DÍAS]]*Tabla3[[#This Row],[CANTIDAD]]</f>
        <v>0</v>
      </c>
      <c r="J430" s="67">
        <f>Tabla3[[#This Row],[VALOR TOTAL SIN IMPUESTO]]*0.19</f>
        <v>0</v>
      </c>
      <c r="K430" s="67"/>
      <c r="L430" s="67">
        <f>Tabla3[[#This Row],[VALOR TOTAL SIN IMPUESTO]]+Tabla3[[#This Row],[IVA]]+Tabla3[[#This Row],[IMPOCONSUMO]]</f>
        <v>0</v>
      </c>
      <c r="M430" s="101"/>
    </row>
    <row r="431" spans="1:13" ht="42.75" hidden="1" x14ac:dyDescent="0.25">
      <c r="A431" s="71">
        <v>430</v>
      </c>
      <c r="B431" s="72" t="s">
        <v>23</v>
      </c>
      <c r="C431" s="75" t="s">
        <v>688</v>
      </c>
      <c r="D431" s="149" t="s">
        <v>690</v>
      </c>
      <c r="E431" s="66" t="s">
        <v>1034</v>
      </c>
      <c r="F431" s="109">
        <v>68390</v>
      </c>
      <c r="G431" s="93"/>
      <c r="H431" s="88"/>
      <c r="I431" s="67">
        <f>Tabla3[[#This Row],[VALOR UNITARIO OFERTADO SIN IMPUESTO]]*Tabla3[[#This Row],[DÍAS]]*Tabla3[[#This Row],[CANTIDAD]]</f>
        <v>0</v>
      </c>
      <c r="J431" s="67">
        <f>Tabla3[[#This Row],[VALOR TOTAL SIN IMPUESTO]]*0.19</f>
        <v>0</v>
      </c>
      <c r="K431" s="67"/>
      <c r="L431" s="67">
        <f>Tabla3[[#This Row],[VALOR TOTAL SIN IMPUESTO]]+Tabla3[[#This Row],[IVA]]+Tabla3[[#This Row],[IMPOCONSUMO]]</f>
        <v>0</v>
      </c>
      <c r="M431" s="101"/>
    </row>
    <row r="432" spans="1:13" ht="42.75" hidden="1" x14ac:dyDescent="0.25">
      <c r="A432" s="71">
        <v>431</v>
      </c>
      <c r="B432" s="72" t="s">
        <v>23</v>
      </c>
      <c r="C432" s="75" t="s">
        <v>688</v>
      </c>
      <c r="D432" s="149" t="s">
        <v>691</v>
      </c>
      <c r="E432" s="66" t="s">
        <v>1034</v>
      </c>
      <c r="F432" s="109">
        <v>91294</v>
      </c>
      <c r="G432" s="93"/>
      <c r="H432" s="88"/>
      <c r="I432" s="67">
        <f>Tabla3[[#This Row],[VALOR UNITARIO OFERTADO SIN IMPUESTO]]*Tabla3[[#This Row],[DÍAS]]*Tabla3[[#This Row],[CANTIDAD]]</f>
        <v>0</v>
      </c>
      <c r="J432" s="67">
        <f>Tabla3[[#This Row],[VALOR TOTAL SIN IMPUESTO]]*0.19</f>
        <v>0</v>
      </c>
      <c r="K432" s="67"/>
      <c r="L432" s="67">
        <f>Tabla3[[#This Row],[VALOR TOTAL SIN IMPUESTO]]+Tabla3[[#This Row],[IVA]]+Tabla3[[#This Row],[IMPOCONSUMO]]</f>
        <v>0</v>
      </c>
      <c r="M432" s="101"/>
    </row>
    <row r="433" spans="1:13" ht="42.75" hidden="1" x14ac:dyDescent="0.25">
      <c r="A433" s="71">
        <v>432</v>
      </c>
      <c r="B433" s="72" t="s">
        <v>23</v>
      </c>
      <c r="C433" s="75" t="s">
        <v>692</v>
      </c>
      <c r="D433" s="149" t="s">
        <v>693</v>
      </c>
      <c r="E433" s="66" t="s">
        <v>1034</v>
      </c>
      <c r="F433" s="109">
        <v>125277</v>
      </c>
      <c r="G433" s="93"/>
      <c r="H433" s="88"/>
      <c r="I433" s="67">
        <f>Tabla3[[#This Row],[VALOR UNITARIO OFERTADO SIN IMPUESTO]]*Tabla3[[#This Row],[DÍAS]]*Tabla3[[#This Row],[CANTIDAD]]</f>
        <v>0</v>
      </c>
      <c r="J433" s="67">
        <f>Tabla3[[#This Row],[VALOR TOTAL SIN IMPUESTO]]*0.19</f>
        <v>0</v>
      </c>
      <c r="K433" s="67"/>
      <c r="L433" s="67">
        <f>Tabla3[[#This Row],[VALOR TOTAL SIN IMPUESTO]]+Tabla3[[#This Row],[IVA]]+Tabla3[[#This Row],[IMPOCONSUMO]]</f>
        <v>0</v>
      </c>
      <c r="M433" s="101"/>
    </row>
    <row r="434" spans="1:13" ht="409.5" hidden="1" x14ac:dyDescent="0.25">
      <c r="A434" s="71">
        <v>433</v>
      </c>
      <c r="B434" s="72" t="s">
        <v>23</v>
      </c>
      <c r="C434" s="75" t="s">
        <v>694</v>
      </c>
      <c r="D434" s="149" t="s">
        <v>695</v>
      </c>
      <c r="E434" s="66" t="s">
        <v>1034</v>
      </c>
      <c r="F434" s="109">
        <v>13270631</v>
      </c>
      <c r="G434" s="93"/>
      <c r="H434" s="88"/>
      <c r="I434" s="67">
        <f>Tabla3[[#This Row],[VALOR UNITARIO OFERTADO SIN IMPUESTO]]*Tabla3[[#This Row],[DÍAS]]*Tabla3[[#This Row],[CANTIDAD]]</f>
        <v>0</v>
      </c>
      <c r="J434" s="67">
        <f>Tabla3[[#This Row],[VALOR TOTAL SIN IMPUESTO]]*0.19</f>
        <v>0</v>
      </c>
      <c r="K434" s="67"/>
      <c r="L434" s="67">
        <f>Tabla3[[#This Row],[VALOR TOTAL SIN IMPUESTO]]+Tabla3[[#This Row],[IVA]]+Tabla3[[#This Row],[IMPOCONSUMO]]</f>
        <v>0</v>
      </c>
      <c r="M434" s="101"/>
    </row>
    <row r="435" spans="1:13" ht="28.5" hidden="1" x14ac:dyDescent="0.25">
      <c r="A435" s="71">
        <v>434</v>
      </c>
      <c r="B435" s="72" t="s">
        <v>23</v>
      </c>
      <c r="C435" s="75" t="s">
        <v>696</v>
      </c>
      <c r="D435" s="149" t="s">
        <v>697</v>
      </c>
      <c r="E435" s="66" t="s">
        <v>1034</v>
      </c>
      <c r="F435" s="109">
        <v>617773</v>
      </c>
      <c r="G435" s="93"/>
      <c r="H435" s="88"/>
      <c r="I435" s="67">
        <f>Tabla3[[#This Row],[VALOR UNITARIO OFERTADO SIN IMPUESTO]]*Tabla3[[#This Row],[DÍAS]]*Tabla3[[#This Row],[CANTIDAD]]</f>
        <v>0</v>
      </c>
      <c r="J435" s="67">
        <f>Tabla3[[#This Row],[VALOR TOTAL SIN IMPUESTO]]*0.19</f>
        <v>0</v>
      </c>
      <c r="K435" s="67"/>
      <c r="L435" s="67">
        <f>Tabla3[[#This Row],[VALOR TOTAL SIN IMPUESTO]]+Tabla3[[#This Row],[IVA]]+Tabla3[[#This Row],[IMPOCONSUMO]]</f>
        <v>0</v>
      </c>
      <c r="M435" s="101"/>
    </row>
    <row r="436" spans="1:13" ht="42.75" hidden="1" x14ac:dyDescent="0.25">
      <c r="A436" s="71">
        <v>435</v>
      </c>
      <c r="B436" s="72" t="s">
        <v>23</v>
      </c>
      <c r="C436" s="75" t="s">
        <v>698</v>
      </c>
      <c r="D436" s="149" t="s">
        <v>699</v>
      </c>
      <c r="E436" s="66" t="s">
        <v>1034</v>
      </c>
      <c r="F436" s="109">
        <v>62081</v>
      </c>
      <c r="G436" s="93"/>
      <c r="H436" s="88"/>
      <c r="I436" s="67">
        <f>Tabla3[[#This Row],[VALOR UNITARIO OFERTADO SIN IMPUESTO]]*Tabla3[[#This Row],[DÍAS]]*Tabla3[[#This Row],[CANTIDAD]]</f>
        <v>0</v>
      </c>
      <c r="J436" s="67">
        <f>Tabla3[[#This Row],[VALOR TOTAL SIN IMPUESTO]]*0.19</f>
        <v>0</v>
      </c>
      <c r="K436" s="67"/>
      <c r="L436" s="67">
        <f>Tabla3[[#This Row],[VALOR TOTAL SIN IMPUESTO]]+Tabla3[[#This Row],[IVA]]+Tabla3[[#This Row],[IMPOCONSUMO]]</f>
        <v>0</v>
      </c>
      <c r="M436" s="101"/>
    </row>
    <row r="437" spans="1:13" ht="42.75" hidden="1" x14ac:dyDescent="0.25">
      <c r="A437" s="71">
        <v>436</v>
      </c>
      <c r="B437" s="72" t="s">
        <v>23</v>
      </c>
      <c r="C437" s="75" t="s">
        <v>700</v>
      </c>
      <c r="D437" s="149" t="s">
        <v>701</v>
      </c>
      <c r="E437" s="66" t="s">
        <v>1034</v>
      </c>
      <c r="F437" s="109">
        <v>58450</v>
      </c>
      <c r="G437" s="93"/>
      <c r="H437" s="88"/>
      <c r="I437" s="67">
        <f>Tabla3[[#This Row],[VALOR UNITARIO OFERTADO SIN IMPUESTO]]*Tabla3[[#This Row],[DÍAS]]*Tabla3[[#This Row],[CANTIDAD]]</f>
        <v>0</v>
      </c>
      <c r="J437" s="67">
        <f>Tabla3[[#This Row],[VALOR TOTAL SIN IMPUESTO]]*0.19</f>
        <v>0</v>
      </c>
      <c r="K437" s="67"/>
      <c r="L437" s="67">
        <f>Tabla3[[#This Row],[VALOR TOTAL SIN IMPUESTO]]+Tabla3[[#This Row],[IVA]]+Tabla3[[#This Row],[IMPOCONSUMO]]</f>
        <v>0</v>
      </c>
      <c r="M437" s="101"/>
    </row>
    <row r="438" spans="1:13" ht="42.75" hidden="1" x14ac:dyDescent="0.25">
      <c r="A438" s="71">
        <v>437</v>
      </c>
      <c r="B438" s="72" t="s">
        <v>23</v>
      </c>
      <c r="C438" s="75" t="s">
        <v>700</v>
      </c>
      <c r="D438" s="149" t="s">
        <v>702</v>
      </c>
      <c r="E438" s="66" t="s">
        <v>1034</v>
      </c>
      <c r="F438" s="109">
        <v>32924</v>
      </c>
      <c r="G438" s="93"/>
      <c r="H438" s="88"/>
      <c r="I438" s="67">
        <f>Tabla3[[#This Row],[VALOR UNITARIO OFERTADO SIN IMPUESTO]]*Tabla3[[#This Row],[DÍAS]]*Tabla3[[#This Row],[CANTIDAD]]</f>
        <v>0</v>
      </c>
      <c r="J438" s="67">
        <f>Tabla3[[#This Row],[VALOR TOTAL SIN IMPUESTO]]*0.19</f>
        <v>0</v>
      </c>
      <c r="K438" s="67"/>
      <c r="L438" s="67">
        <f>Tabla3[[#This Row],[VALOR TOTAL SIN IMPUESTO]]+Tabla3[[#This Row],[IVA]]+Tabla3[[#This Row],[IMPOCONSUMO]]</f>
        <v>0</v>
      </c>
      <c r="M438" s="101"/>
    </row>
    <row r="439" spans="1:13" ht="42.75" hidden="1" x14ac:dyDescent="0.25">
      <c r="A439" s="71">
        <v>438</v>
      </c>
      <c r="B439" s="72" t="s">
        <v>23</v>
      </c>
      <c r="C439" s="75" t="s">
        <v>700</v>
      </c>
      <c r="D439" s="149" t="s">
        <v>703</v>
      </c>
      <c r="E439" s="66" t="s">
        <v>1034</v>
      </c>
      <c r="F439" s="109">
        <v>132304</v>
      </c>
      <c r="G439" s="93"/>
      <c r="H439" s="88"/>
      <c r="I439" s="67">
        <f>Tabla3[[#This Row],[VALOR UNITARIO OFERTADO SIN IMPUESTO]]*Tabla3[[#This Row],[DÍAS]]*Tabla3[[#This Row],[CANTIDAD]]</f>
        <v>0</v>
      </c>
      <c r="J439" s="67">
        <f>Tabla3[[#This Row],[VALOR TOTAL SIN IMPUESTO]]*0.19</f>
        <v>0</v>
      </c>
      <c r="K439" s="67"/>
      <c r="L439" s="67">
        <f>Tabla3[[#This Row],[VALOR TOTAL SIN IMPUESTO]]+Tabla3[[#This Row],[IVA]]+Tabla3[[#This Row],[IMPOCONSUMO]]</f>
        <v>0</v>
      </c>
      <c r="M439" s="101"/>
    </row>
    <row r="440" spans="1:13" ht="57" hidden="1" x14ac:dyDescent="0.25">
      <c r="A440" s="71">
        <v>439</v>
      </c>
      <c r="B440" s="72" t="s">
        <v>23</v>
      </c>
      <c r="C440" s="75" t="s">
        <v>704</v>
      </c>
      <c r="D440" s="149" t="s">
        <v>705</v>
      </c>
      <c r="E440" s="66" t="s">
        <v>1034</v>
      </c>
      <c r="F440" s="109">
        <v>134466</v>
      </c>
      <c r="G440" s="93"/>
      <c r="H440" s="88"/>
      <c r="I440" s="67">
        <f>Tabla3[[#This Row],[VALOR UNITARIO OFERTADO SIN IMPUESTO]]*Tabla3[[#This Row],[DÍAS]]*Tabla3[[#This Row],[CANTIDAD]]</f>
        <v>0</v>
      </c>
      <c r="J440" s="67">
        <f>Tabla3[[#This Row],[VALOR TOTAL SIN IMPUESTO]]*0.19</f>
        <v>0</v>
      </c>
      <c r="K440" s="67"/>
      <c r="L440" s="67">
        <f>Tabla3[[#This Row],[VALOR TOTAL SIN IMPUESTO]]+Tabla3[[#This Row],[IVA]]+Tabla3[[#This Row],[IMPOCONSUMO]]</f>
        <v>0</v>
      </c>
      <c r="M440" s="101"/>
    </row>
    <row r="441" spans="1:13" ht="42.75" hidden="1" x14ac:dyDescent="0.25">
      <c r="A441" s="71">
        <v>440</v>
      </c>
      <c r="B441" s="72" t="s">
        <v>23</v>
      </c>
      <c r="C441" s="75" t="s">
        <v>706</v>
      </c>
      <c r="D441" s="149" t="s">
        <v>707</v>
      </c>
      <c r="E441" s="66" t="s">
        <v>1034</v>
      </c>
      <c r="F441" s="109">
        <v>63510</v>
      </c>
      <c r="G441" s="93"/>
      <c r="H441" s="88"/>
      <c r="I441" s="67">
        <f>Tabla3[[#This Row],[VALOR UNITARIO OFERTADO SIN IMPUESTO]]*Tabla3[[#This Row],[DÍAS]]*Tabla3[[#This Row],[CANTIDAD]]</f>
        <v>0</v>
      </c>
      <c r="J441" s="67">
        <f>Tabla3[[#This Row],[VALOR TOTAL SIN IMPUESTO]]*0.19</f>
        <v>0</v>
      </c>
      <c r="K441" s="67"/>
      <c r="L441" s="67">
        <f>Tabla3[[#This Row],[VALOR TOTAL SIN IMPUESTO]]+Tabla3[[#This Row],[IVA]]+Tabla3[[#This Row],[IMPOCONSUMO]]</f>
        <v>0</v>
      </c>
      <c r="M441" s="101"/>
    </row>
    <row r="442" spans="1:13" ht="114" hidden="1" x14ac:dyDescent="0.25">
      <c r="A442" s="71">
        <v>441</v>
      </c>
      <c r="B442" s="72" t="s">
        <v>23</v>
      </c>
      <c r="C442" s="75" t="s">
        <v>708</v>
      </c>
      <c r="D442" s="149" t="s">
        <v>709</v>
      </c>
      <c r="E442" s="66" t="s">
        <v>1034</v>
      </c>
      <c r="F442" s="109">
        <v>286878</v>
      </c>
      <c r="G442" s="93"/>
      <c r="H442" s="88"/>
      <c r="I442" s="67">
        <f>Tabla3[[#This Row],[VALOR UNITARIO OFERTADO SIN IMPUESTO]]*Tabla3[[#This Row],[DÍAS]]*Tabla3[[#This Row],[CANTIDAD]]</f>
        <v>0</v>
      </c>
      <c r="J442" s="67">
        <f>Tabla3[[#This Row],[VALOR TOTAL SIN IMPUESTO]]*0.19</f>
        <v>0</v>
      </c>
      <c r="K442" s="67"/>
      <c r="L442" s="67">
        <f>Tabla3[[#This Row],[VALOR TOTAL SIN IMPUESTO]]+Tabla3[[#This Row],[IVA]]+Tabla3[[#This Row],[IMPOCONSUMO]]</f>
        <v>0</v>
      </c>
      <c r="M442" s="101"/>
    </row>
    <row r="443" spans="1:13" ht="42.75" hidden="1" x14ac:dyDescent="0.25">
      <c r="A443" s="132">
        <v>442</v>
      </c>
      <c r="B443" s="72" t="s">
        <v>23</v>
      </c>
      <c r="C443" s="75" t="s">
        <v>710</v>
      </c>
      <c r="D443" s="149" t="s">
        <v>711</v>
      </c>
      <c r="E443" s="66" t="s">
        <v>1034</v>
      </c>
      <c r="F443" s="109">
        <v>48780</v>
      </c>
      <c r="G443" s="93"/>
      <c r="H443" s="88"/>
      <c r="I443" s="67">
        <f>Tabla3[[#This Row],[VALOR UNITARIO OFERTADO SIN IMPUESTO]]*Tabla3[[#This Row],[DÍAS]]*Tabla3[[#This Row],[CANTIDAD]]</f>
        <v>0</v>
      </c>
      <c r="J443" s="67">
        <f>Tabla3[[#This Row],[VALOR TOTAL SIN IMPUESTO]]*0.19</f>
        <v>0</v>
      </c>
      <c r="K443" s="67"/>
      <c r="L443" s="67">
        <f>Tabla3[[#This Row],[VALOR TOTAL SIN IMPUESTO]]+Tabla3[[#This Row],[IVA]]+Tabla3[[#This Row],[IMPOCONSUMO]]</f>
        <v>0</v>
      </c>
      <c r="M443" s="101"/>
    </row>
    <row r="444" spans="1:13" ht="42.75" hidden="1" x14ac:dyDescent="0.25">
      <c r="A444" s="71">
        <v>443</v>
      </c>
      <c r="B444" s="72" t="s">
        <v>23</v>
      </c>
      <c r="C444" s="75" t="s">
        <v>710</v>
      </c>
      <c r="D444" s="149" t="s">
        <v>712</v>
      </c>
      <c r="E444" s="66" t="s">
        <v>1034</v>
      </c>
      <c r="F444" s="109">
        <v>57823</v>
      </c>
      <c r="G444" s="93"/>
      <c r="H444" s="88"/>
      <c r="I444" s="67">
        <f>Tabla3[[#This Row],[VALOR UNITARIO OFERTADO SIN IMPUESTO]]*Tabla3[[#This Row],[DÍAS]]*Tabla3[[#This Row],[CANTIDAD]]</f>
        <v>0</v>
      </c>
      <c r="J444" s="67">
        <f>Tabla3[[#This Row],[VALOR TOTAL SIN IMPUESTO]]*0.19</f>
        <v>0</v>
      </c>
      <c r="K444" s="67"/>
      <c r="L444" s="67">
        <f>Tabla3[[#This Row],[VALOR TOTAL SIN IMPUESTO]]+Tabla3[[#This Row],[IVA]]+Tabla3[[#This Row],[IMPOCONSUMO]]</f>
        <v>0</v>
      </c>
      <c r="M444" s="101"/>
    </row>
    <row r="445" spans="1:13" ht="28.5" hidden="1" x14ac:dyDescent="0.25">
      <c r="A445" s="71">
        <v>444</v>
      </c>
      <c r="B445" s="72" t="s">
        <v>23</v>
      </c>
      <c r="C445" s="75" t="s">
        <v>713</v>
      </c>
      <c r="D445" s="149" t="s">
        <v>714</v>
      </c>
      <c r="E445" s="66" t="s">
        <v>1034</v>
      </c>
      <c r="F445" s="109">
        <v>134694</v>
      </c>
      <c r="G445" s="93"/>
      <c r="H445" s="88"/>
      <c r="I445" s="67">
        <f>Tabla3[[#This Row],[VALOR UNITARIO OFERTADO SIN IMPUESTO]]*Tabla3[[#This Row],[DÍAS]]*Tabla3[[#This Row],[CANTIDAD]]</f>
        <v>0</v>
      </c>
      <c r="J445" s="67">
        <f>Tabla3[[#This Row],[VALOR TOTAL SIN IMPUESTO]]*0.19</f>
        <v>0</v>
      </c>
      <c r="K445" s="67"/>
      <c r="L445" s="67">
        <f>Tabla3[[#This Row],[VALOR TOTAL SIN IMPUESTO]]+Tabla3[[#This Row],[IVA]]+Tabla3[[#This Row],[IMPOCONSUMO]]</f>
        <v>0</v>
      </c>
      <c r="M445" s="101"/>
    </row>
    <row r="446" spans="1:13" ht="85.5" hidden="1" x14ac:dyDescent="0.25">
      <c r="A446" s="71">
        <v>445</v>
      </c>
      <c r="B446" s="72" t="s">
        <v>23</v>
      </c>
      <c r="C446" s="75" t="s">
        <v>715</v>
      </c>
      <c r="D446" s="149" t="s">
        <v>716</v>
      </c>
      <c r="E446" s="66" t="s">
        <v>1034</v>
      </c>
      <c r="F446" s="109">
        <v>263480</v>
      </c>
      <c r="G446" s="93"/>
      <c r="H446" s="88"/>
      <c r="I446" s="67">
        <f>Tabla3[[#This Row],[VALOR UNITARIO OFERTADO SIN IMPUESTO]]*Tabla3[[#This Row],[DÍAS]]*Tabla3[[#This Row],[CANTIDAD]]</f>
        <v>0</v>
      </c>
      <c r="J446" s="67">
        <f>Tabla3[[#This Row],[VALOR TOTAL SIN IMPUESTO]]*0.19</f>
        <v>0</v>
      </c>
      <c r="K446" s="67"/>
      <c r="L446" s="67">
        <f>Tabla3[[#This Row],[VALOR TOTAL SIN IMPUESTO]]+Tabla3[[#This Row],[IVA]]+Tabla3[[#This Row],[IMPOCONSUMO]]</f>
        <v>0</v>
      </c>
      <c r="M446" s="101"/>
    </row>
    <row r="447" spans="1:13" ht="42.75" hidden="1" x14ac:dyDescent="0.25">
      <c r="A447" s="71">
        <v>446</v>
      </c>
      <c r="B447" s="72" t="s">
        <v>23</v>
      </c>
      <c r="C447" s="75" t="s">
        <v>717</v>
      </c>
      <c r="D447" s="149" t="s">
        <v>718</v>
      </c>
      <c r="E447" s="66" t="s">
        <v>1034</v>
      </c>
      <c r="F447" s="109">
        <v>86676</v>
      </c>
      <c r="G447" s="93"/>
      <c r="H447" s="88"/>
      <c r="I447" s="67">
        <f>Tabla3[[#This Row],[VALOR UNITARIO OFERTADO SIN IMPUESTO]]*Tabla3[[#This Row],[DÍAS]]*Tabla3[[#This Row],[CANTIDAD]]</f>
        <v>0</v>
      </c>
      <c r="J447" s="67">
        <f>Tabla3[[#This Row],[VALOR TOTAL SIN IMPUESTO]]*0.19</f>
        <v>0</v>
      </c>
      <c r="K447" s="67"/>
      <c r="L447" s="67">
        <f>Tabla3[[#This Row],[VALOR TOTAL SIN IMPUESTO]]+Tabla3[[#This Row],[IVA]]+Tabla3[[#This Row],[IMPOCONSUMO]]</f>
        <v>0</v>
      </c>
      <c r="M447" s="101"/>
    </row>
    <row r="448" spans="1:13" ht="85.5" hidden="1" x14ac:dyDescent="0.25">
      <c r="A448" s="71">
        <v>447</v>
      </c>
      <c r="B448" s="72" t="s">
        <v>23</v>
      </c>
      <c r="C448" s="75" t="s">
        <v>719</v>
      </c>
      <c r="D448" s="149" t="s">
        <v>720</v>
      </c>
      <c r="E448" s="66" t="s">
        <v>118</v>
      </c>
      <c r="F448" s="109">
        <v>2208740</v>
      </c>
      <c r="G448" s="93"/>
      <c r="H448" s="88"/>
      <c r="I448" s="67">
        <f>Tabla3[[#This Row],[VALOR UNITARIO OFERTADO SIN IMPUESTO]]*Tabla3[[#This Row],[DÍAS]]*Tabla3[[#This Row],[CANTIDAD]]</f>
        <v>0</v>
      </c>
      <c r="J448" s="67">
        <f>Tabla3[[#This Row],[VALOR TOTAL SIN IMPUESTO]]*0.19</f>
        <v>0</v>
      </c>
      <c r="K448" s="67"/>
      <c r="L448" s="67">
        <f>Tabla3[[#This Row],[VALOR TOTAL SIN IMPUESTO]]+Tabla3[[#This Row],[IVA]]+Tabla3[[#This Row],[IMPOCONSUMO]]</f>
        <v>0</v>
      </c>
      <c r="M448" s="101"/>
    </row>
    <row r="449" spans="1:13" ht="42.75" hidden="1" x14ac:dyDescent="0.25">
      <c r="A449" s="71">
        <v>448</v>
      </c>
      <c r="B449" s="72" t="s">
        <v>23</v>
      </c>
      <c r="C449" s="75" t="s">
        <v>721</v>
      </c>
      <c r="D449" s="149" t="s">
        <v>722</v>
      </c>
      <c r="E449" s="66" t="s">
        <v>1034</v>
      </c>
      <c r="F449" s="109">
        <v>79032</v>
      </c>
      <c r="G449" s="93"/>
      <c r="H449" s="88"/>
      <c r="I449" s="67">
        <f>Tabla3[[#This Row],[VALOR UNITARIO OFERTADO SIN IMPUESTO]]*Tabla3[[#This Row],[DÍAS]]*Tabla3[[#This Row],[CANTIDAD]]</f>
        <v>0</v>
      </c>
      <c r="J449" s="67">
        <f>Tabla3[[#This Row],[VALOR TOTAL SIN IMPUESTO]]*0.19</f>
        <v>0</v>
      </c>
      <c r="K449" s="67"/>
      <c r="L449" s="67">
        <f>Tabla3[[#This Row],[VALOR TOTAL SIN IMPUESTO]]+Tabla3[[#This Row],[IVA]]+Tabla3[[#This Row],[IMPOCONSUMO]]</f>
        <v>0</v>
      </c>
      <c r="M449" s="101"/>
    </row>
    <row r="450" spans="1:13" ht="28.5" hidden="1" x14ac:dyDescent="0.25">
      <c r="A450" s="71">
        <v>449</v>
      </c>
      <c r="B450" s="72" t="s">
        <v>23</v>
      </c>
      <c r="C450" s="75" t="s">
        <v>723</v>
      </c>
      <c r="D450" s="149" t="s">
        <v>724</v>
      </c>
      <c r="E450" s="66" t="s">
        <v>1034</v>
      </c>
      <c r="F450" s="109">
        <v>50560</v>
      </c>
      <c r="G450" s="93"/>
      <c r="H450" s="88"/>
      <c r="I450" s="67">
        <f>Tabla3[[#This Row],[VALOR UNITARIO OFERTADO SIN IMPUESTO]]*Tabla3[[#This Row],[DÍAS]]*Tabla3[[#This Row],[CANTIDAD]]</f>
        <v>0</v>
      </c>
      <c r="J450" s="67">
        <f>Tabla3[[#This Row],[VALOR TOTAL SIN IMPUESTO]]*0.19</f>
        <v>0</v>
      </c>
      <c r="K450" s="67"/>
      <c r="L450" s="67">
        <f>Tabla3[[#This Row],[VALOR TOTAL SIN IMPUESTO]]+Tabla3[[#This Row],[IVA]]+Tabla3[[#This Row],[IMPOCONSUMO]]</f>
        <v>0</v>
      </c>
      <c r="M450" s="101"/>
    </row>
    <row r="451" spans="1:13" ht="42.75" hidden="1" x14ac:dyDescent="0.25">
      <c r="A451" s="71">
        <v>450</v>
      </c>
      <c r="B451" s="72" t="s">
        <v>23</v>
      </c>
      <c r="C451" s="75" t="s">
        <v>725</v>
      </c>
      <c r="D451" s="149" t="s">
        <v>726</v>
      </c>
      <c r="E451" s="66" t="s">
        <v>1034</v>
      </c>
      <c r="F451" s="109">
        <v>99822</v>
      </c>
      <c r="G451" s="93"/>
      <c r="H451" s="88"/>
      <c r="I451" s="67">
        <f>Tabla3[[#This Row],[VALOR UNITARIO OFERTADO SIN IMPUESTO]]*Tabla3[[#This Row],[DÍAS]]*Tabla3[[#This Row],[CANTIDAD]]</f>
        <v>0</v>
      </c>
      <c r="J451" s="67">
        <f>Tabla3[[#This Row],[VALOR TOTAL SIN IMPUESTO]]*0.19</f>
        <v>0</v>
      </c>
      <c r="K451" s="67"/>
      <c r="L451" s="67">
        <f>Tabla3[[#This Row],[VALOR TOTAL SIN IMPUESTO]]+Tabla3[[#This Row],[IVA]]+Tabla3[[#This Row],[IMPOCONSUMO]]</f>
        <v>0</v>
      </c>
      <c r="M451" s="101"/>
    </row>
    <row r="452" spans="1:13" ht="42.75" hidden="1" x14ac:dyDescent="0.25">
      <c r="A452" s="71">
        <v>451</v>
      </c>
      <c r="B452" s="72" t="s">
        <v>23</v>
      </c>
      <c r="C452" s="75" t="s">
        <v>727</v>
      </c>
      <c r="D452" s="149" t="s">
        <v>728</v>
      </c>
      <c r="E452" s="66" t="s">
        <v>1034</v>
      </c>
      <c r="F452" s="109">
        <v>74929</v>
      </c>
      <c r="G452" s="93"/>
      <c r="H452" s="88"/>
      <c r="I452" s="67">
        <f>Tabla3[[#This Row],[VALOR UNITARIO OFERTADO SIN IMPUESTO]]*Tabla3[[#This Row],[DÍAS]]*Tabla3[[#This Row],[CANTIDAD]]</f>
        <v>0</v>
      </c>
      <c r="J452" s="67">
        <f>Tabla3[[#This Row],[VALOR TOTAL SIN IMPUESTO]]*0.19</f>
        <v>0</v>
      </c>
      <c r="K452" s="67"/>
      <c r="L452" s="67">
        <f>Tabla3[[#This Row],[VALOR TOTAL SIN IMPUESTO]]+Tabla3[[#This Row],[IVA]]+Tabla3[[#This Row],[IMPOCONSUMO]]</f>
        <v>0</v>
      </c>
      <c r="M452" s="101"/>
    </row>
    <row r="453" spans="1:13" ht="57" hidden="1" x14ac:dyDescent="0.25">
      <c r="A453" s="71">
        <v>452</v>
      </c>
      <c r="B453" s="72" t="s">
        <v>23</v>
      </c>
      <c r="C453" s="75" t="s">
        <v>729</v>
      </c>
      <c r="D453" s="149" t="s">
        <v>730</v>
      </c>
      <c r="E453" s="66" t="s">
        <v>118</v>
      </c>
      <c r="F453" s="109">
        <v>531886</v>
      </c>
      <c r="G453" s="93"/>
      <c r="H453" s="88"/>
      <c r="I453" s="67">
        <f>Tabla3[[#This Row],[VALOR UNITARIO OFERTADO SIN IMPUESTO]]*Tabla3[[#This Row],[DÍAS]]*Tabla3[[#This Row],[CANTIDAD]]</f>
        <v>0</v>
      </c>
      <c r="J453" s="67">
        <f>Tabla3[[#This Row],[VALOR TOTAL SIN IMPUESTO]]*0.19</f>
        <v>0</v>
      </c>
      <c r="K453" s="67"/>
      <c r="L453" s="67">
        <f>Tabla3[[#This Row],[VALOR TOTAL SIN IMPUESTO]]+Tabla3[[#This Row],[IVA]]+Tabla3[[#This Row],[IMPOCONSUMO]]</f>
        <v>0</v>
      </c>
      <c r="M453" s="101"/>
    </row>
    <row r="454" spans="1:13" ht="28.5" hidden="1" x14ac:dyDescent="0.25">
      <c r="A454" s="71">
        <v>453</v>
      </c>
      <c r="B454" s="72" t="s">
        <v>23</v>
      </c>
      <c r="C454" s="75" t="s">
        <v>731</v>
      </c>
      <c r="D454" s="149" t="s">
        <v>732</v>
      </c>
      <c r="E454" s="66" t="s">
        <v>1034</v>
      </c>
      <c r="F454" s="109">
        <v>713954</v>
      </c>
      <c r="G454" s="93"/>
      <c r="H454" s="88"/>
      <c r="I454" s="67">
        <f>Tabla3[[#This Row],[VALOR UNITARIO OFERTADO SIN IMPUESTO]]*Tabla3[[#This Row],[DÍAS]]*Tabla3[[#This Row],[CANTIDAD]]</f>
        <v>0</v>
      </c>
      <c r="J454" s="67">
        <f>Tabla3[[#This Row],[VALOR TOTAL SIN IMPUESTO]]*0.19</f>
        <v>0</v>
      </c>
      <c r="K454" s="67"/>
      <c r="L454" s="67">
        <f>Tabla3[[#This Row],[VALOR TOTAL SIN IMPUESTO]]+Tabla3[[#This Row],[IVA]]+Tabla3[[#This Row],[IMPOCONSUMO]]</f>
        <v>0</v>
      </c>
      <c r="M454" s="101"/>
    </row>
    <row r="455" spans="1:13" ht="42.75" hidden="1" x14ac:dyDescent="0.25">
      <c r="A455" s="71">
        <v>454</v>
      </c>
      <c r="B455" s="72" t="s">
        <v>23</v>
      </c>
      <c r="C455" s="75" t="s">
        <v>733</v>
      </c>
      <c r="D455" s="149" t="s">
        <v>734</v>
      </c>
      <c r="E455" s="66" t="s">
        <v>1034</v>
      </c>
      <c r="F455" s="109">
        <v>55158</v>
      </c>
      <c r="G455" s="93"/>
      <c r="H455" s="88"/>
      <c r="I455" s="67">
        <f>Tabla3[[#This Row],[VALOR UNITARIO OFERTADO SIN IMPUESTO]]*Tabla3[[#This Row],[DÍAS]]*Tabla3[[#This Row],[CANTIDAD]]</f>
        <v>0</v>
      </c>
      <c r="J455" s="67">
        <f>Tabla3[[#This Row],[VALOR TOTAL SIN IMPUESTO]]*0.19</f>
        <v>0</v>
      </c>
      <c r="K455" s="67"/>
      <c r="L455" s="67">
        <f>Tabla3[[#This Row],[VALOR TOTAL SIN IMPUESTO]]+Tabla3[[#This Row],[IVA]]+Tabla3[[#This Row],[IMPOCONSUMO]]</f>
        <v>0</v>
      </c>
      <c r="M455" s="101"/>
    </row>
    <row r="456" spans="1:13" ht="199.5" hidden="1" x14ac:dyDescent="0.25">
      <c r="A456" s="71">
        <v>455</v>
      </c>
      <c r="B456" s="72" t="s">
        <v>23</v>
      </c>
      <c r="C456" s="75" t="s">
        <v>735</v>
      </c>
      <c r="D456" s="149" t="s">
        <v>736</v>
      </c>
      <c r="E456" s="66" t="s">
        <v>1034</v>
      </c>
      <c r="F456" s="109">
        <v>2817888</v>
      </c>
      <c r="G456" s="93"/>
      <c r="H456" s="88"/>
      <c r="I456" s="67">
        <f>Tabla3[[#This Row],[VALOR UNITARIO OFERTADO SIN IMPUESTO]]*Tabla3[[#This Row],[DÍAS]]*Tabla3[[#This Row],[CANTIDAD]]</f>
        <v>0</v>
      </c>
      <c r="J456" s="67">
        <f>Tabla3[[#This Row],[VALOR TOTAL SIN IMPUESTO]]*0.19</f>
        <v>0</v>
      </c>
      <c r="K456" s="67"/>
      <c r="L456" s="67">
        <f>Tabla3[[#This Row],[VALOR TOTAL SIN IMPUESTO]]+Tabla3[[#This Row],[IVA]]+Tabla3[[#This Row],[IMPOCONSUMO]]</f>
        <v>0</v>
      </c>
      <c r="M456" s="101"/>
    </row>
    <row r="457" spans="1:13" ht="199.5" hidden="1" x14ac:dyDescent="0.25">
      <c r="A457" s="71">
        <v>456</v>
      </c>
      <c r="B457" s="72" t="s">
        <v>23</v>
      </c>
      <c r="C457" s="75" t="s">
        <v>737</v>
      </c>
      <c r="D457" s="149" t="s">
        <v>738</v>
      </c>
      <c r="E457" s="66" t="s">
        <v>1034</v>
      </c>
      <c r="F457" s="109">
        <v>3496202</v>
      </c>
      <c r="G457" s="93"/>
      <c r="H457" s="88"/>
      <c r="I457" s="67">
        <f>Tabla3[[#This Row],[VALOR UNITARIO OFERTADO SIN IMPUESTO]]*Tabla3[[#This Row],[DÍAS]]*Tabla3[[#This Row],[CANTIDAD]]</f>
        <v>0</v>
      </c>
      <c r="J457" s="67">
        <f>Tabla3[[#This Row],[VALOR TOTAL SIN IMPUESTO]]*0.19</f>
        <v>0</v>
      </c>
      <c r="K457" s="67"/>
      <c r="L457" s="67">
        <f>Tabla3[[#This Row],[VALOR TOTAL SIN IMPUESTO]]+Tabla3[[#This Row],[IVA]]+Tabla3[[#This Row],[IMPOCONSUMO]]</f>
        <v>0</v>
      </c>
      <c r="M457" s="101"/>
    </row>
    <row r="458" spans="1:13" ht="199.5" hidden="1" x14ac:dyDescent="0.25">
      <c r="A458" s="71">
        <v>457</v>
      </c>
      <c r="B458" s="72" t="s">
        <v>23</v>
      </c>
      <c r="C458" s="75" t="s">
        <v>739</v>
      </c>
      <c r="D458" s="149" t="s">
        <v>740</v>
      </c>
      <c r="E458" s="66" t="s">
        <v>1034</v>
      </c>
      <c r="F458" s="109">
        <v>4051744</v>
      </c>
      <c r="G458" s="93"/>
      <c r="H458" s="88"/>
      <c r="I458" s="67">
        <f>Tabla3[[#This Row],[VALOR UNITARIO OFERTADO SIN IMPUESTO]]*Tabla3[[#This Row],[DÍAS]]*Tabla3[[#This Row],[CANTIDAD]]</f>
        <v>0</v>
      </c>
      <c r="J458" s="67">
        <f>Tabla3[[#This Row],[VALOR TOTAL SIN IMPUESTO]]*0.19</f>
        <v>0</v>
      </c>
      <c r="K458" s="67"/>
      <c r="L458" s="67">
        <f>Tabla3[[#This Row],[VALOR TOTAL SIN IMPUESTO]]+Tabla3[[#This Row],[IVA]]+Tabla3[[#This Row],[IMPOCONSUMO]]</f>
        <v>0</v>
      </c>
      <c r="M458" s="101"/>
    </row>
    <row r="459" spans="1:13" ht="199.5" hidden="1" x14ac:dyDescent="0.25">
      <c r="A459" s="132">
        <v>458</v>
      </c>
      <c r="B459" s="72" t="s">
        <v>23</v>
      </c>
      <c r="C459" s="75" t="s">
        <v>741</v>
      </c>
      <c r="D459" s="149" t="s">
        <v>742</v>
      </c>
      <c r="E459" s="66" t="s">
        <v>1034</v>
      </c>
      <c r="F459" s="109">
        <v>1790170</v>
      </c>
      <c r="G459" s="93"/>
      <c r="H459" s="88"/>
      <c r="I459" s="67">
        <f>Tabla3[[#This Row],[VALOR UNITARIO OFERTADO SIN IMPUESTO]]*Tabla3[[#This Row],[DÍAS]]*Tabla3[[#This Row],[CANTIDAD]]</f>
        <v>0</v>
      </c>
      <c r="J459" s="67">
        <f>Tabla3[[#This Row],[VALOR TOTAL SIN IMPUESTO]]*0.19</f>
        <v>0</v>
      </c>
      <c r="K459" s="67"/>
      <c r="L459" s="67">
        <f>Tabla3[[#This Row],[VALOR TOTAL SIN IMPUESTO]]+Tabla3[[#This Row],[IVA]]+Tabla3[[#This Row],[IMPOCONSUMO]]</f>
        <v>0</v>
      </c>
      <c r="M459" s="101"/>
    </row>
    <row r="460" spans="1:13" ht="199.5" hidden="1" x14ac:dyDescent="0.25">
      <c r="A460" s="71">
        <v>459</v>
      </c>
      <c r="B460" s="72" t="s">
        <v>23</v>
      </c>
      <c r="C460" s="75" t="s">
        <v>743</v>
      </c>
      <c r="D460" s="149" t="s">
        <v>744</v>
      </c>
      <c r="E460" s="66" t="s">
        <v>1034</v>
      </c>
      <c r="F460" s="109">
        <v>1928235</v>
      </c>
      <c r="G460" s="93"/>
      <c r="H460" s="88"/>
      <c r="I460" s="67">
        <f>Tabla3[[#This Row],[VALOR UNITARIO OFERTADO SIN IMPUESTO]]*Tabla3[[#This Row],[DÍAS]]*Tabla3[[#This Row],[CANTIDAD]]</f>
        <v>0</v>
      </c>
      <c r="J460" s="67">
        <f>Tabla3[[#This Row],[VALOR TOTAL SIN IMPUESTO]]*0.19</f>
        <v>0</v>
      </c>
      <c r="K460" s="67"/>
      <c r="L460" s="67">
        <f>Tabla3[[#This Row],[VALOR TOTAL SIN IMPUESTO]]+Tabla3[[#This Row],[IVA]]+Tabla3[[#This Row],[IMPOCONSUMO]]</f>
        <v>0</v>
      </c>
      <c r="M460" s="101"/>
    </row>
    <row r="461" spans="1:13" ht="199.5" hidden="1" x14ac:dyDescent="0.25">
      <c r="A461" s="71">
        <v>460</v>
      </c>
      <c r="B461" s="72" t="s">
        <v>23</v>
      </c>
      <c r="C461" s="75" t="s">
        <v>745</v>
      </c>
      <c r="D461" s="149" t="s">
        <v>746</v>
      </c>
      <c r="E461" s="66" t="s">
        <v>1034</v>
      </c>
      <c r="F461" s="109">
        <v>2302901</v>
      </c>
      <c r="G461" s="93"/>
      <c r="H461" s="88"/>
      <c r="I461" s="67">
        <f>Tabla3[[#This Row],[VALOR UNITARIO OFERTADO SIN IMPUESTO]]*Tabla3[[#This Row],[DÍAS]]*Tabla3[[#This Row],[CANTIDAD]]</f>
        <v>0</v>
      </c>
      <c r="J461" s="67">
        <f>Tabla3[[#This Row],[VALOR TOTAL SIN IMPUESTO]]*0.19</f>
        <v>0</v>
      </c>
      <c r="K461" s="67"/>
      <c r="L461" s="67">
        <f>Tabla3[[#This Row],[VALOR TOTAL SIN IMPUESTO]]+Tabla3[[#This Row],[IVA]]+Tabla3[[#This Row],[IMPOCONSUMO]]</f>
        <v>0</v>
      </c>
      <c r="M461" s="101"/>
    </row>
    <row r="462" spans="1:13" ht="99.75" hidden="1" x14ac:dyDescent="0.25">
      <c r="A462" s="71">
        <v>461</v>
      </c>
      <c r="B462" s="72" t="s">
        <v>23</v>
      </c>
      <c r="C462" s="75" t="s">
        <v>747</v>
      </c>
      <c r="D462" s="149" t="s">
        <v>748</v>
      </c>
      <c r="E462" s="66" t="s">
        <v>1034</v>
      </c>
      <c r="F462" s="109">
        <v>2835779</v>
      </c>
      <c r="G462" s="93"/>
      <c r="H462" s="88"/>
      <c r="I462" s="67">
        <f>Tabla3[[#This Row],[VALOR UNITARIO OFERTADO SIN IMPUESTO]]*Tabla3[[#This Row],[DÍAS]]*Tabla3[[#This Row],[CANTIDAD]]</f>
        <v>0</v>
      </c>
      <c r="J462" s="67">
        <f>Tabla3[[#This Row],[VALOR TOTAL SIN IMPUESTO]]*0.19</f>
        <v>0</v>
      </c>
      <c r="K462" s="67"/>
      <c r="L462" s="67">
        <f>Tabla3[[#This Row],[VALOR TOTAL SIN IMPUESTO]]+Tabla3[[#This Row],[IVA]]+Tabla3[[#This Row],[IMPOCONSUMO]]</f>
        <v>0</v>
      </c>
      <c r="M462" s="101"/>
    </row>
    <row r="463" spans="1:13" ht="99.75" hidden="1" x14ac:dyDescent="0.25">
      <c r="A463" s="71">
        <v>462</v>
      </c>
      <c r="B463" s="72" t="s">
        <v>23</v>
      </c>
      <c r="C463" s="75" t="s">
        <v>749</v>
      </c>
      <c r="D463" s="149" t="s">
        <v>750</v>
      </c>
      <c r="E463" s="66" t="s">
        <v>1034</v>
      </c>
      <c r="F463" s="109">
        <v>3292648</v>
      </c>
      <c r="G463" s="93"/>
      <c r="H463" s="88"/>
      <c r="I463" s="67">
        <f>Tabla3[[#This Row],[VALOR UNITARIO OFERTADO SIN IMPUESTO]]*Tabla3[[#This Row],[DÍAS]]*Tabla3[[#This Row],[CANTIDAD]]</f>
        <v>0</v>
      </c>
      <c r="J463" s="67">
        <f>Tabla3[[#This Row],[VALOR TOTAL SIN IMPUESTO]]*0.19</f>
        <v>0</v>
      </c>
      <c r="K463" s="67"/>
      <c r="L463" s="67">
        <f>Tabla3[[#This Row],[VALOR TOTAL SIN IMPUESTO]]+Tabla3[[#This Row],[IVA]]+Tabla3[[#This Row],[IMPOCONSUMO]]</f>
        <v>0</v>
      </c>
      <c r="M463" s="101"/>
    </row>
    <row r="464" spans="1:13" ht="99.75" hidden="1" x14ac:dyDescent="0.25">
      <c r="A464" s="71">
        <v>463</v>
      </c>
      <c r="B464" s="72" t="s">
        <v>23</v>
      </c>
      <c r="C464" s="75" t="s">
        <v>751</v>
      </c>
      <c r="D464" s="149" t="s">
        <v>752</v>
      </c>
      <c r="E464" s="66" t="s">
        <v>1034</v>
      </c>
      <c r="F464" s="109">
        <v>4789785</v>
      </c>
      <c r="G464" s="93"/>
      <c r="H464" s="88"/>
      <c r="I464" s="67">
        <f>Tabla3[[#This Row],[VALOR UNITARIO OFERTADO SIN IMPUESTO]]*Tabla3[[#This Row],[DÍAS]]*Tabla3[[#This Row],[CANTIDAD]]</f>
        <v>0</v>
      </c>
      <c r="J464" s="67">
        <f>Tabla3[[#This Row],[VALOR TOTAL SIN IMPUESTO]]*0.19</f>
        <v>0</v>
      </c>
      <c r="K464" s="67"/>
      <c r="L464" s="67">
        <f>Tabla3[[#This Row],[VALOR TOTAL SIN IMPUESTO]]+Tabla3[[#This Row],[IVA]]+Tabla3[[#This Row],[IMPOCONSUMO]]</f>
        <v>0</v>
      </c>
      <c r="M464" s="101"/>
    </row>
    <row r="465" spans="1:13" ht="42.75" hidden="1" x14ac:dyDescent="0.25">
      <c r="A465" s="71">
        <v>464</v>
      </c>
      <c r="B465" s="72" t="s">
        <v>23</v>
      </c>
      <c r="C465" s="75" t="s">
        <v>753</v>
      </c>
      <c r="D465" s="149" t="s">
        <v>754</v>
      </c>
      <c r="E465" s="66" t="s">
        <v>1034</v>
      </c>
      <c r="F465" s="109">
        <v>103522</v>
      </c>
      <c r="G465" s="93"/>
      <c r="H465" s="88"/>
      <c r="I465" s="67">
        <f>Tabla3[[#This Row],[VALOR UNITARIO OFERTADO SIN IMPUESTO]]*Tabla3[[#This Row],[DÍAS]]*Tabla3[[#This Row],[CANTIDAD]]</f>
        <v>0</v>
      </c>
      <c r="J465" s="67">
        <f>Tabla3[[#This Row],[VALOR TOTAL SIN IMPUESTO]]*0.19</f>
        <v>0</v>
      </c>
      <c r="K465" s="67"/>
      <c r="L465" s="67">
        <f>Tabla3[[#This Row],[VALOR TOTAL SIN IMPUESTO]]+Tabla3[[#This Row],[IVA]]+Tabla3[[#This Row],[IMPOCONSUMO]]</f>
        <v>0</v>
      </c>
      <c r="M465" s="101"/>
    </row>
    <row r="466" spans="1:13" ht="213.75" hidden="1" x14ac:dyDescent="0.25">
      <c r="A466" s="71">
        <v>465</v>
      </c>
      <c r="B466" s="72" t="s">
        <v>23</v>
      </c>
      <c r="C466" s="75" t="s">
        <v>755</v>
      </c>
      <c r="D466" s="149" t="s">
        <v>756</v>
      </c>
      <c r="E466" s="66" t="s">
        <v>1034</v>
      </c>
      <c r="F466" s="109">
        <v>10593274</v>
      </c>
      <c r="G466" s="93"/>
      <c r="H466" s="88"/>
      <c r="I466" s="67">
        <f>Tabla3[[#This Row],[VALOR UNITARIO OFERTADO SIN IMPUESTO]]*Tabla3[[#This Row],[DÍAS]]*Tabla3[[#This Row],[CANTIDAD]]</f>
        <v>0</v>
      </c>
      <c r="J466" s="67">
        <f>Tabla3[[#This Row],[VALOR TOTAL SIN IMPUESTO]]*0.19</f>
        <v>0</v>
      </c>
      <c r="K466" s="67"/>
      <c r="L466" s="67">
        <f>Tabla3[[#This Row],[VALOR TOTAL SIN IMPUESTO]]+Tabla3[[#This Row],[IVA]]+Tabla3[[#This Row],[IMPOCONSUMO]]</f>
        <v>0</v>
      </c>
      <c r="M466" s="101"/>
    </row>
    <row r="467" spans="1:13" ht="213.75" hidden="1" x14ac:dyDescent="0.25">
      <c r="A467" s="71">
        <v>466</v>
      </c>
      <c r="B467" s="72" t="s">
        <v>23</v>
      </c>
      <c r="C467" s="75" t="s">
        <v>757</v>
      </c>
      <c r="D467" s="149" t="s">
        <v>758</v>
      </c>
      <c r="E467" s="66" t="s">
        <v>1034</v>
      </c>
      <c r="F467" s="109">
        <v>11130098</v>
      </c>
      <c r="G467" s="93"/>
      <c r="H467" s="88"/>
      <c r="I467" s="67">
        <f>Tabla3[[#This Row],[VALOR UNITARIO OFERTADO SIN IMPUESTO]]*Tabla3[[#This Row],[DÍAS]]*Tabla3[[#This Row],[CANTIDAD]]</f>
        <v>0</v>
      </c>
      <c r="J467" s="67">
        <f>Tabla3[[#This Row],[VALOR TOTAL SIN IMPUESTO]]*0.19</f>
        <v>0</v>
      </c>
      <c r="K467" s="67"/>
      <c r="L467" s="67">
        <f>Tabla3[[#This Row],[VALOR TOTAL SIN IMPUESTO]]+Tabla3[[#This Row],[IVA]]+Tabla3[[#This Row],[IMPOCONSUMO]]</f>
        <v>0</v>
      </c>
      <c r="M467" s="101"/>
    </row>
    <row r="468" spans="1:13" ht="213.75" hidden="1" x14ac:dyDescent="0.25">
      <c r="A468" s="71">
        <v>467</v>
      </c>
      <c r="B468" s="72" t="s">
        <v>23</v>
      </c>
      <c r="C468" s="75" t="s">
        <v>759</v>
      </c>
      <c r="D468" s="149" t="s">
        <v>760</v>
      </c>
      <c r="E468" s="66" t="s">
        <v>1034</v>
      </c>
      <c r="F468" s="109">
        <v>12302521</v>
      </c>
      <c r="G468" s="93"/>
      <c r="H468" s="88"/>
      <c r="I468" s="67">
        <f>Tabla3[[#This Row],[VALOR UNITARIO OFERTADO SIN IMPUESTO]]*Tabla3[[#This Row],[DÍAS]]*Tabla3[[#This Row],[CANTIDAD]]</f>
        <v>0</v>
      </c>
      <c r="J468" s="67">
        <f>Tabla3[[#This Row],[VALOR TOTAL SIN IMPUESTO]]*0.19</f>
        <v>0</v>
      </c>
      <c r="K468" s="67"/>
      <c r="L468" s="67">
        <f>Tabla3[[#This Row],[VALOR TOTAL SIN IMPUESTO]]+Tabla3[[#This Row],[IVA]]+Tabla3[[#This Row],[IMPOCONSUMO]]</f>
        <v>0</v>
      </c>
      <c r="M468" s="101"/>
    </row>
    <row r="469" spans="1:13" ht="213.75" hidden="1" x14ac:dyDescent="0.25">
      <c r="A469" s="71">
        <v>468</v>
      </c>
      <c r="B469" s="72" t="s">
        <v>23</v>
      </c>
      <c r="C469" s="75" t="s">
        <v>761</v>
      </c>
      <c r="D469" s="149" t="s">
        <v>762</v>
      </c>
      <c r="E469" s="66" t="s">
        <v>1034</v>
      </c>
      <c r="F469" s="109">
        <v>5960369</v>
      </c>
      <c r="G469" s="93"/>
      <c r="H469" s="88"/>
      <c r="I469" s="67">
        <f>Tabla3[[#This Row],[VALOR UNITARIO OFERTADO SIN IMPUESTO]]*Tabla3[[#This Row],[DÍAS]]*Tabla3[[#This Row],[CANTIDAD]]</f>
        <v>0</v>
      </c>
      <c r="J469" s="67">
        <f>Tabla3[[#This Row],[VALOR TOTAL SIN IMPUESTO]]*0.19</f>
        <v>0</v>
      </c>
      <c r="K469" s="67"/>
      <c r="L469" s="67">
        <f>Tabla3[[#This Row],[VALOR TOTAL SIN IMPUESTO]]+Tabla3[[#This Row],[IVA]]+Tabla3[[#This Row],[IMPOCONSUMO]]</f>
        <v>0</v>
      </c>
      <c r="M469" s="101"/>
    </row>
    <row r="470" spans="1:13" ht="213.75" hidden="1" x14ac:dyDescent="0.25">
      <c r="A470" s="71">
        <v>469</v>
      </c>
      <c r="B470" s="72" t="s">
        <v>23</v>
      </c>
      <c r="C470" s="75" t="s">
        <v>763</v>
      </c>
      <c r="D470" s="149" t="s">
        <v>764</v>
      </c>
      <c r="E470" s="66" t="s">
        <v>1034</v>
      </c>
      <c r="F470" s="109">
        <v>12566890</v>
      </c>
      <c r="G470" s="93"/>
      <c r="H470" s="88"/>
      <c r="I470" s="67">
        <f>Tabla3[[#This Row],[VALOR UNITARIO OFERTADO SIN IMPUESTO]]*Tabla3[[#This Row],[DÍAS]]*Tabla3[[#This Row],[CANTIDAD]]</f>
        <v>0</v>
      </c>
      <c r="J470" s="67">
        <f>Tabla3[[#This Row],[VALOR TOTAL SIN IMPUESTO]]*0.19</f>
        <v>0</v>
      </c>
      <c r="K470" s="67"/>
      <c r="L470" s="67">
        <f>Tabla3[[#This Row],[VALOR TOTAL SIN IMPUESTO]]+Tabla3[[#This Row],[IVA]]+Tabla3[[#This Row],[IMPOCONSUMO]]</f>
        <v>0</v>
      </c>
      <c r="M470" s="101"/>
    </row>
    <row r="471" spans="1:13" ht="213.75" hidden="1" x14ac:dyDescent="0.25">
      <c r="A471" s="71">
        <v>470</v>
      </c>
      <c r="B471" s="72" t="s">
        <v>23</v>
      </c>
      <c r="C471" s="75" t="s">
        <v>765</v>
      </c>
      <c r="D471" s="149" t="s">
        <v>766</v>
      </c>
      <c r="E471" s="66" t="s">
        <v>1034</v>
      </c>
      <c r="F471" s="109">
        <v>14781316</v>
      </c>
      <c r="G471" s="93"/>
      <c r="H471" s="88"/>
      <c r="I471" s="67">
        <f>Tabla3[[#This Row],[VALOR UNITARIO OFERTADO SIN IMPUESTO]]*Tabla3[[#This Row],[DÍAS]]*Tabla3[[#This Row],[CANTIDAD]]</f>
        <v>0</v>
      </c>
      <c r="J471" s="67">
        <f>Tabla3[[#This Row],[VALOR TOTAL SIN IMPUESTO]]*0.19</f>
        <v>0</v>
      </c>
      <c r="K471" s="67"/>
      <c r="L471" s="67">
        <f>Tabla3[[#This Row],[VALOR TOTAL SIN IMPUESTO]]+Tabla3[[#This Row],[IVA]]+Tabla3[[#This Row],[IMPOCONSUMO]]</f>
        <v>0</v>
      </c>
      <c r="M471" s="101"/>
    </row>
    <row r="472" spans="1:13" ht="213.75" hidden="1" x14ac:dyDescent="0.25">
      <c r="A472" s="71">
        <v>471</v>
      </c>
      <c r="B472" s="72" t="s">
        <v>23</v>
      </c>
      <c r="C472" s="75" t="s">
        <v>767</v>
      </c>
      <c r="D472" s="149" t="s">
        <v>768</v>
      </c>
      <c r="E472" s="66" t="s">
        <v>1034</v>
      </c>
      <c r="F472" s="109">
        <v>8254040</v>
      </c>
      <c r="G472" s="93"/>
      <c r="H472" s="88"/>
      <c r="I472" s="67">
        <f>Tabla3[[#This Row],[VALOR UNITARIO OFERTADO SIN IMPUESTO]]*Tabla3[[#This Row],[DÍAS]]*Tabla3[[#This Row],[CANTIDAD]]</f>
        <v>0</v>
      </c>
      <c r="J472" s="67">
        <f>Tabla3[[#This Row],[VALOR TOTAL SIN IMPUESTO]]*0.19</f>
        <v>0</v>
      </c>
      <c r="K472" s="67"/>
      <c r="L472" s="67">
        <f>Tabla3[[#This Row],[VALOR TOTAL SIN IMPUESTO]]+Tabla3[[#This Row],[IVA]]+Tabla3[[#This Row],[IMPOCONSUMO]]</f>
        <v>0</v>
      </c>
      <c r="M472" s="101"/>
    </row>
    <row r="473" spans="1:13" ht="213.75" hidden="1" x14ac:dyDescent="0.25">
      <c r="A473" s="71">
        <v>472</v>
      </c>
      <c r="B473" s="72" t="s">
        <v>23</v>
      </c>
      <c r="C473" s="75" t="s">
        <v>769</v>
      </c>
      <c r="D473" s="149" t="s">
        <v>770</v>
      </c>
      <c r="E473" s="66" t="s">
        <v>1034</v>
      </c>
      <c r="F473" s="109">
        <v>15098045</v>
      </c>
      <c r="G473" s="93"/>
      <c r="H473" s="88"/>
      <c r="I473" s="67">
        <f>Tabla3[[#This Row],[VALOR UNITARIO OFERTADO SIN IMPUESTO]]*Tabla3[[#This Row],[DÍAS]]*Tabla3[[#This Row],[CANTIDAD]]</f>
        <v>0</v>
      </c>
      <c r="J473" s="67">
        <f>Tabla3[[#This Row],[VALOR TOTAL SIN IMPUESTO]]*0.19</f>
        <v>0</v>
      </c>
      <c r="K473" s="67"/>
      <c r="L473" s="67">
        <f>Tabla3[[#This Row],[VALOR TOTAL SIN IMPUESTO]]+Tabla3[[#This Row],[IVA]]+Tabla3[[#This Row],[IMPOCONSUMO]]</f>
        <v>0</v>
      </c>
      <c r="M473" s="101"/>
    </row>
    <row r="474" spans="1:13" ht="213.75" hidden="1" x14ac:dyDescent="0.25">
      <c r="A474" s="71">
        <v>473</v>
      </c>
      <c r="B474" s="72" t="s">
        <v>23</v>
      </c>
      <c r="C474" s="75" t="s">
        <v>771</v>
      </c>
      <c r="D474" s="149" t="s">
        <v>772</v>
      </c>
      <c r="E474" s="66" t="s">
        <v>1034</v>
      </c>
      <c r="F474" s="109">
        <v>22576632</v>
      </c>
      <c r="G474" s="93"/>
      <c r="H474" s="88"/>
      <c r="I474" s="67">
        <f>Tabla3[[#This Row],[VALOR UNITARIO OFERTADO SIN IMPUESTO]]*Tabla3[[#This Row],[DÍAS]]*Tabla3[[#This Row],[CANTIDAD]]</f>
        <v>0</v>
      </c>
      <c r="J474" s="67">
        <f>Tabla3[[#This Row],[VALOR TOTAL SIN IMPUESTO]]*0.19</f>
        <v>0</v>
      </c>
      <c r="K474" s="67"/>
      <c r="L474" s="67">
        <f>Tabla3[[#This Row],[VALOR TOTAL SIN IMPUESTO]]+Tabla3[[#This Row],[IVA]]+Tabla3[[#This Row],[IMPOCONSUMO]]</f>
        <v>0</v>
      </c>
      <c r="M474" s="101"/>
    </row>
    <row r="475" spans="1:13" ht="213.75" hidden="1" x14ac:dyDescent="0.25">
      <c r="A475" s="71">
        <v>474</v>
      </c>
      <c r="B475" s="72" t="s">
        <v>23</v>
      </c>
      <c r="C475" s="75" t="s">
        <v>773</v>
      </c>
      <c r="D475" s="149" t="s">
        <v>774</v>
      </c>
      <c r="E475" s="66" t="s">
        <v>1034</v>
      </c>
      <c r="F475" s="109">
        <v>6220993</v>
      </c>
      <c r="G475" s="93"/>
      <c r="H475" s="88"/>
      <c r="I475" s="67">
        <f>Tabla3[[#This Row],[VALOR UNITARIO OFERTADO SIN IMPUESTO]]*Tabla3[[#This Row],[DÍAS]]*Tabla3[[#This Row],[CANTIDAD]]</f>
        <v>0</v>
      </c>
      <c r="J475" s="67">
        <f>Tabla3[[#This Row],[VALOR TOTAL SIN IMPUESTO]]*0.19</f>
        <v>0</v>
      </c>
      <c r="K475" s="67"/>
      <c r="L475" s="67">
        <f>Tabla3[[#This Row],[VALOR TOTAL SIN IMPUESTO]]+Tabla3[[#This Row],[IVA]]+Tabla3[[#This Row],[IMPOCONSUMO]]</f>
        <v>0</v>
      </c>
      <c r="M475" s="101"/>
    </row>
    <row r="476" spans="1:13" ht="213.75" hidden="1" x14ac:dyDescent="0.25">
      <c r="A476" s="71">
        <v>475</v>
      </c>
      <c r="B476" s="72" t="s">
        <v>23</v>
      </c>
      <c r="C476" s="75" t="s">
        <v>775</v>
      </c>
      <c r="D476" s="149" t="s">
        <v>776</v>
      </c>
      <c r="E476" s="66" t="s">
        <v>1034</v>
      </c>
      <c r="F476" s="109">
        <v>6555188</v>
      </c>
      <c r="G476" s="93"/>
      <c r="H476" s="88"/>
      <c r="I476" s="67">
        <f>Tabla3[[#This Row],[VALOR UNITARIO OFERTADO SIN IMPUESTO]]*Tabla3[[#This Row],[DÍAS]]*Tabla3[[#This Row],[CANTIDAD]]</f>
        <v>0</v>
      </c>
      <c r="J476" s="67">
        <f>Tabla3[[#This Row],[VALOR TOTAL SIN IMPUESTO]]*0.19</f>
        <v>0</v>
      </c>
      <c r="K476" s="67"/>
      <c r="L476" s="67">
        <f>Tabla3[[#This Row],[VALOR TOTAL SIN IMPUESTO]]+Tabla3[[#This Row],[IVA]]+Tabla3[[#This Row],[IMPOCONSUMO]]</f>
        <v>0</v>
      </c>
      <c r="M476" s="101"/>
    </row>
    <row r="477" spans="1:13" ht="213.75" hidden="1" x14ac:dyDescent="0.25">
      <c r="A477" s="71">
        <v>476</v>
      </c>
      <c r="B477" s="72" t="s">
        <v>23</v>
      </c>
      <c r="C477" s="75" t="s">
        <v>777</v>
      </c>
      <c r="D477" s="149" t="s">
        <v>778</v>
      </c>
      <c r="E477" s="66" t="s">
        <v>1034</v>
      </c>
      <c r="F477" s="109">
        <v>10240213</v>
      </c>
      <c r="G477" s="93"/>
      <c r="H477" s="88"/>
      <c r="I477" s="67">
        <f>Tabla3[[#This Row],[VALOR UNITARIO OFERTADO SIN IMPUESTO]]*Tabla3[[#This Row],[DÍAS]]*Tabla3[[#This Row],[CANTIDAD]]</f>
        <v>0</v>
      </c>
      <c r="J477" s="67">
        <f>Tabla3[[#This Row],[VALOR TOTAL SIN IMPUESTO]]*0.19</f>
        <v>0</v>
      </c>
      <c r="K477" s="67"/>
      <c r="L477" s="67">
        <f>Tabla3[[#This Row],[VALOR TOTAL SIN IMPUESTO]]+Tabla3[[#This Row],[IVA]]+Tabla3[[#This Row],[IMPOCONSUMO]]</f>
        <v>0</v>
      </c>
      <c r="M477" s="101"/>
    </row>
    <row r="478" spans="1:13" ht="213.75" hidden="1" x14ac:dyDescent="0.25">
      <c r="A478" s="71">
        <v>477</v>
      </c>
      <c r="B478" s="72" t="s">
        <v>23</v>
      </c>
      <c r="C478" s="75" t="s">
        <v>779</v>
      </c>
      <c r="D478" s="149" t="s">
        <v>780</v>
      </c>
      <c r="E478" s="66" t="s">
        <v>1034</v>
      </c>
      <c r="F478" s="109">
        <v>1032746</v>
      </c>
      <c r="G478" s="93"/>
      <c r="H478" s="88"/>
      <c r="I478" s="67">
        <f>Tabla3[[#This Row],[VALOR UNITARIO OFERTADO SIN IMPUESTO]]*Tabla3[[#This Row],[DÍAS]]*Tabla3[[#This Row],[CANTIDAD]]</f>
        <v>0</v>
      </c>
      <c r="J478" s="67">
        <f>Tabla3[[#This Row],[VALOR TOTAL SIN IMPUESTO]]*0.19</f>
        <v>0</v>
      </c>
      <c r="K478" s="67"/>
      <c r="L478" s="67">
        <f>Tabla3[[#This Row],[VALOR TOTAL SIN IMPUESTO]]+Tabla3[[#This Row],[IVA]]+Tabla3[[#This Row],[IMPOCONSUMO]]</f>
        <v>0</v>
      </c>
      <c r="M478" s="101"/>
    </row>
    <row r="479" spans="1:13" ht="213.75" hidden="1" x14ac:dyDescent="0.25">
      <c r="A479" s="71">
        <v>478</v>
      </c>
      <c r="B479" s="72" t="s">
        <v>23</v>
      </c>
      <c r="C479" s="75" t="s">
        <v>781</v>
      </c>
      <c r="D479" s="149" t="s">
        <v>782</v>
      </c>
      <c r="E479" s="66" t="s">
        <v>1034</v>
      </c>
      <c r="F479" s="109">
        <v>1524400</v>
      </c>
      <c r="G479" s="93"/>
      <c r="H479" s="88"/>
      <c r="I479" s="67">
        <f>Tabla3[[#This Row],[VALOR UNITARIO OFERTADO SIN IMPUESTO]]*Tabla3[[#This Row],[DÍAS]]*Tabla3[[#This Row],[CANTIDAD]]</f>
        <v>0</v>
      </c>
      <c r="J479" s="67">
        <f>Tabla3[[#This Row],[VALOR TOTAL SIN IMPUESTO]]*0.19</f>
        <v>0</v>
      </c>
      <c r="K479" s="67"/>
      <c r="L479" s="67">
        <f>Tabla3[[#This Row],[VALOR TOTAL SIN IMPUESTO]]+Tabla3[[#This Row],[IVA]]+Tabla3[[#This Row],[IMPOCONSUMO]]</f>
        <v>0</v>
      </c>
      <c r="M479" s="101"/>
    </row>
    <row r="480" spans="1:13" ht="213.75" hidden="1" x14ac:dyDescent="0.25">
      <c r="A480" s="71">
        <v>479</v>
      </c>
      <c r="B480" s="72" t="s">
        <v>23</v>
      </c>
      <c r="C480" s="75" t="s">
        <v>783</v>
      </c>
      <c r="D480" s="149" t="s">
        <v>784</v>
      </c>
      <c r="E480" s="66" t="s">
        <v>1034</v>
      </c>
      <c r="F480" s="109">
        <v>2396227</v>
      </c>
      <c r="G480" s="93"/>
      <c r="H480" s="88"/>
      <c r="I480" s="67">
        <f>Tabla3[[#This Row],[VALOR UNITARIO OFERTADO SIN IMPUESTO]]*Tabla3[[#This Row],[DÍAS]]*Tabla3[[#This Row],[CANTIDAD]]</f>
        <v>0</v>
      </c>
      <c r="J480" s="67">
        <f>Tabla3[[#This Row],[VALOR TOTAL SIN IMPUESTO]]*0.19</f>
        <v>0</v>
      </c>
      <c r="K480" s="67"/>
      <c r="L480" s="67">
        <f>Tabla3[[#This Row],[VALOR TOTAL SIN IMPUESTO]]+Tabla3[[#This Row],[IVA]]+Tabla3[[#This Row],[IMPOCONSUMO]]</f>
        <v>0</v>
      </c>
      <c r="M480" s="101"/>
    </row>
    <row r="481" spans="1:13" ht="213.75" hidden="1" x14ac:dyDescent="0.25">
      <c r="A481" s="71">
        <v>480</v>
      </c>
      <c r="B481" s="72" t="s">
        <v>23</v>
      </c>
      <c r="C481" s="75" t="s">
        <v>785</v>
      </c>
      <c r="D481" s="149" t="s">
        <v>786</v>
      </c>
      <c r="E481" s="66" t="s">
        <v>1034</v>
      </c>
      <c r="F481" s="109">
        <v>1469260</v>
      </c>
      <c r="G481" s="93"/>
      <c r="H481" s="88"/>
      <c r="I481" s="67">
        <f>Tabla3[[#This Row],[VALOR UNITARIO OFERTADO SIN IMPUESTO]]*Tabla3[[#This Row],[DÍAS]]*Tabla3[[#This Row],[CANTIDAD]]</f>
        <v>0</v>
      </c>
      <c r="J481" s="67">
        <f>Tabla3[[#This Row],[VALOR TOTAL SIN IMPUESTO]]*0.19</f>
        <v>0</v>
      </c>
      <c r="K481" s="67"/>
      <c r="L481" s="67">
        <f>Tabla3[[#This Row],[VALOR TOTAL SIN IMPUESTO]]+Tabla3[[#This Row],[IVA]]+Tabla3[[#This Row],[IMPOCONSUMO]]</f>
        <v>0</v>
      </c>
      <c r="M481" s="101"/>
    </row>
    <row r="482" spans="1:13" ht="213.75" hidden="1" x14ac:dyDescent="0.25">
      <c r="A482" s="71">
        <v>481</v>
      </c>
      <c r="B482" s="72" t="s">
        <v>23</v>
      </c>
      <c r="C482" s="75" t="s">
        <v>787</v>
      </c>
      <c r="D482" s="149" t="s">
        <v>788</v>
      </c>
      <c r="E482" s="66" t="s">
        <v>1034</v>
      </c>
      <c r="F482" s="109">
        <v>1703954</v>
      </c>
      <c r="G482" s="93"/>
      <c r="H482" s="88"/>
      <c r="I482" s="67">
        <f>Tabla3[[#This Row],[VALOR UNITARIO OFERTADO SIN IMPUESTO]]*Tabla3[[#This Row],[DÍAS]]*Tabla3[[#This Row],[CANTIDAD]]</f>
        <v>0</v>
      </c>
      <c r="J482" s="67">
        <f>Tabla3[[#This Row],[VALOR TOTAL SIN IMPUESTO]]*0.19</f>
        <v>0</v>
      </c>
      <c r="K482" s="67"/>
      <c r="L482" s="67">
        <f>Tabla3[[#This Row],[VALOR TOTAL SIN IMPUESTO]]+Tabla3[[#This Row],[IVA]]+Tabla3[[#This Row],[IMPOCONSUMO]]</f>
        <v>0</v>
      </c>
      <c r="M482" s="101"/>
    </row>
    <row r="483" spans="1:13" ht="213.75" hidden="1" x14ac:dyDescent="0.25">
      <c r="A483" s="71">
        <v>482</v>
      </c>
      <c r="B483" s="72" t="s">
        <v>23</v>
      </c>
      <c r="C483" s="75" t="s">
        <v>789</v>
      </c>
      <c r="D483" s="149" t="s">
        <v>790</v>
      </c>
      <c r="E483" s="66" t="s">
        <v>1034</v>
      </c>
      <c r="F483" s="109">
        <v>3199209</v>
      </c>
      <c r="G483" s="93"/>
      <c r="H483" s="88"/>
      <c r="I483" s="67">
        <f>Tabla3[[#This Row],[VALOR UNITARIO OFERTADO SIN IMPUESTO]]*Tabla3[[#This Row],[DÍAS]]*Tabla3[[#This Row],[CANTIDAD]]</f>
        <v>0</v>
      </c>
      <c r="J483" s="67">
        <f>Tabla3[[#This Row],[VALOR TOTAL SIN IMPUESTO]]*0.19</f>
        <v>0</v>
      </c>
      <c r="K483" s="67"/>
      <c r="L483" s="67">
        <f>Tabla3[[#This Row],[VALOR TOTAL SIN IMPUESTO]]+Tabla3[[#This Row],[IVA]]+Tabla3[[#This Row],[IMPOCONSUMO]]</f>
        <v>0</v>
      </c>
      <c r="M483" s="101"/>
    </row>
    <row r="484" spans="1:13" ht="213.75" hidden="1" x14ac:dyDescent="0.25">
      <c r="A484" s="71">
        <v>483</v>
      </c>
      <c r="B484" s="72" t="s">
        <v>23</v>
      </c>
      <c r="C484" s="75" t="s">
        <v>791</v>
      </c>
      <c r="D484" s="149" t="s">
        <v>792</v>
      </c>
      <c r="E484" s="66" t="s">
        <v>1034</v>
      </c>
      <c r="F484" s="109">
        <v>2839419</v>
      </c>
      <c r="G484" s="93"/>
      <c r="H484" s="88"/>
      <c r="I484" s="67">
        <f>Tabla3[[#This Row],[VALOR UNITARIO OFERTADO SIN IMPUESTO]]*Tabla3[[#This Row],[DÍAS]]*Tabla3[[#This Row],[CANTIDAD]]</f>
        <v>0</v>
      </c>
      <c r="J484" s="67">
        <f>Tabla3[[#This Row],[VALOR TOTAL SIN IMPUESTO]]*0.19</f>
        <v>0</v>
      </c>
      <c r="K484" s="67"/>
      <c r="L484" s="67">
        <f>Tabla3[[#This Row],[VALOR TOTAL SIN IMPUESTO]]+Tabla3[[#This Row],[IVA]]+Tabla3[[#This Row],[IMPOCONSUMO]]</f>
        <v>0</v>
      </c>
      <c r="M484" s="101"/>
    </row>
    <row r="485" spans="1:13" ht="213.75" hidden="1" x14ac:dyDescent="0.25">
      <c r="A485" s="71">
        <v>484</v>
      </c>
      <c r="B485" s="72" t="s">
        <v>23</v>
      </c>
      <c r="C485" s="75" t="s">
        <v>793</v>
      </c>
      <c r="D485" s="149" t="s">
        <v>794</v>
      </c>
      <c r="E485" s="66" t="s">
        <v>1034</v>
      </c>
      <c r="F485" s="109">
        <v>3422707</v>
      </c>
      <c r="G485" s="93"/>
      <c r="H485" s="88"/>
      <c r="I485" s="67">
        <f>Tabla3[[#This Row],[VALOR UNITARIO OFERTADO SIN IMPUESTO]]*Tabla3[[#This Row],[DÍAS]]*Tabla3[[#This Row],[CANTIDAD]]</f>
        <v>0</v>
      </c>
      <c r="J485" s="67">
        <f>Tabla3[[#This Row],[VALOR TOTAL SIN IMPUESTO]]*0.19</f>
        <v>0</v>
      </c>
      <c r="K485" s="67"/>
      <c r="L485" s="67">
        <f>Tabla3[[#This Row],[VALOR TOTAL SIN IMPUESTO]]+Tabla3[[#This Row],[IVA]]+Tabla3[[#This Row],[IMPOCONSUMO]]</f>
        <v>0</v>
      </c>
      <c r="M485" s="101"/>
    </row>
    <row r="486" spans="1:13" ht="213.75" hidden="1" x14ac:dyDescent="0.25">
      <c r="A486" s="71">
        <v>485</v>
      </c>
      <c r="B486" s="72" t="s">
        <v>23</v>
      </c>
      <c r="C486" s="75" t="s">
        <v>795</v>
      </c>
      <c r="D486" s="149" t="s">
        <v>796</v>
      </c>
      <c r="E486" s="66" t="s">
        <v>1034</v>
      </c>
      <c r="F486" s="109">
        <v>3628665</v>
      </c>
      <c r="G486" s="93"/>
      <c r="H486" s="88"/>
      <c r="I486" s="67">
        <f>Tabla3[[#This Row],[VALOR UNITARIO OFERTADO SIN IMPUESTO]]*Tabla3[[#This Row],[DÍAS]]*Tabla3[[#This Row],[CANTIDAD]]</f>
        <v>0</v>
      </c>
      <c r="J486" s="67">
        <f>Tabla3[[#This Row],[VALOR TOTAL SIN IMPUESTO]]*0.19</f>
        <v>0</v>
      </c>
      <c r="K486" s="67"/>
      <c r="L486" s="67">
        <f>Tabla3[[#This Row],[VALOR TOTAL SIN IMPUESTO]]+Tabla3[[#This Row],[IVA]]+Tabla3[[#This Row],[IMPOCONSUMO]]</f>
        <v>0</v>
      </c>
      <c r="M486" s="101"/>
    </row>
    <row r="487" spans="1:13" ht="213.75" hidden="1" x14ac:dyDescent="0.25">
      <c r="A487" s="71">
        <v>486</v>
      </c>
      <c r="B487" s="72" t="s">
        <v>23</v>
      </c>
      <c r="C487" s="75" t="s">
        <v>797</v>
      </c>
      <c r="D487" s="149" t="s">
        <v>798</v>
      </c>
      <c r="E487" s="66" t="s">
        <v>1034</v>
      </c>
      <c r="F487" s="109">
        <v>2980459</v>
      </c>
      <c r="G487" s="93"/>
      <c r="H487" s="88"/>
      <c r="I487" s="67">
        <f>Tabla3[[#This Row],[VALOR UNITARIO OFERTADO SIN IMPUESTO]]*Tabla3[[#This Row],[DÍAS]]*Tabla3[[#This Row],[CANTIDAD]]</f>
        <v>0</v>
      </c>
      <c r="J487" s="67">
        <f>Tabla3[[#This Row],[VALOR TOTAL SIN IMPUESTO]]*0.19</f>
        <v>0</v>
      </c>
      <c r="K487" s="67"/>
      <c r="L487" s="67">
        <f>Tabla3[[#This Row],[VALOR TOTAL SIN IMPUESTO]]+Tabla3[[#This Row],[IVA]]+Tabla3[[#This Row],[IMPOCONSUMO]]</f>
        <v>0</v>
      </c>
      <c r="M487" s="101"/>
    </row>
    <row r="488" spans="1:13" ht="213.75" hidden="1" x14ac:dyDescent="0.25">
      <c r="A488" s="71">
        <v>487</v>
      </c>
      <c r="B488" s="72" t="s">
        <v>23</v>
      </c>
      <c r="C488" s="75" t="s">
        <v>799</v>
      </c>
      <c r="D488" s="149" t="s">
        <v>800</v>
      </c>
      <c r="E488" s="66" t="s">
        <v>1034</v>
      </c>
      <c r="F488" s="109">
        <v>4750631</v>
      </c>
      <c r="G488" s="93"/>
      <c r="H488" s="88"/>
      <c r="I488" s="67">
        <f>Tabla3[[#This Row],[VALOR UNITARIO OFERTADO SIN IMPUESTO]]*Tabla3[[#This Row],[DÍAS]]*Tabla3[[#This Row],[CANTIDAD]]</f>
        <v>0</v>
      </c>
      <c r="J488" s="67">
        <f>Tabla3[[#This Row],[VALOR TOTAL SIN IMPUESTO]]*0.19</f>
        <v>0</v>
      </c>
      <c r="K488" s="67"/>
      <c r="L488" s="67">
        <f>Tabla3[[#This Row],[VALOR TOTAL SIN IMPUESTO]]+Tabla3[[#This Row],[IVA]]+Tabla3[[#This Row],[IMPOCONSUMO]]</f>
        <v>0</v>
      </c>
      <c r="M488" s="101"/>
    </row>
    <row r="489" spans="1:13" ht="213.75" hidden="1" x14ac:dyDescent="0.25">
      <c r="A489" s="71">
        <v>488</v>
      </c>
      <c r="B489" s="72" t="s">
        <v>23</v>
      </c>
      <c r="C489" s="75" t="s">
        <v>801</v>
      </c>
      <c r="D489" s="149" t="s">
        <v>802</v>
      </c>
      <c r="E489" s="66" t="s">
        <v>1034</v>
      </c>
      <c r="F489" s="109">
        <v>4912995</v>
      </c>
      <c r="G489" s="93"/>
      <c r="H489" s="88"/>
      <c r="I489" s="67">
        <f>Tabla3[[#This Row],[VALOR UNITARIO OFERTADO SIN IMPUESTO]]*Tabla3[[#This Row],[DÍAS]]*Tabla3[[#This Row],[CANTIDAD]]</f>
        <v>0</v>
      </c>
      <c r="J489" s="67">
        <f>Tabla3[[#This Row],[VALOR TOTAL SIN IMPUESTO]]*0.19</f>
        <v>0</v>
      </c>
      <c r="K489" s="67"/>
      <c r="L489" s="67">
        <f>Tabla3[[#This Row],[VALOR TOTAL SIN IMPUESTO]]+Tabla3[[#This Row],[IVA]]+Tabla3[[#This Row],[IMPOCONSUMO]]</f>
        <v>0</v>
      </c>
      <c r="M489" s="101"/>
    </row>
    <row r="490" spans="1:13" ht="213.75" hidden="1" x14ac:dyDescent="0.25">
      <c r="A490" s="71">
        <v>489</v>
      </c>
      <c r="B490" s="72" t="s">
        <v>23</v>
      </c>
      <c r="C490" s="75" t="s">
        <v>803</v>
      </c>
      <c r="D490" s="149" t="s">
        <v>804</v>
      </c>
      <c r="E490" s="66" t="s">
        <v>1034</v>
      </c>
      <c r="F490" s="109">
        <v>2791466</v>
      </c>
      <c r="G490" s="93"/>
      <c r="H490" s="88"/>
      <c r="I490" s="67">
        <f>Tabla3[[#This Row],[VALOR UNITARIO OFERTADO SIN IMPUESTO]]*Tabla3[[#This Row],[DÍAS]]*Tabla3[[#This Row],[CANTIDAD]]</f>
        <v>0</v>
      </c>
      <c r="J490" s="67">
        <f>Tabla3[[#This Row],[VALOR TOTAL SIN IMPUESTO]]*0.19</f>
        <v>0</v>
      </c>
      <c r="K490" s="67"/>
      <c r="L490" s="67">
        <f>Tabla3[[#This Row],[VALOR TOTAL SIN IMPUESTO]]+Tabla3[[#This Row],[IVA]]+Tabla3[[#This Row],[IMPOCONSUMO]]</f>
        <v>0</v>
      </c>
      <c r="M490" s="101"/>
    </row>
    <row r="491" spans="1:13" ht="213.75" hidden="1" x14ac:dyDescent="0.25">
      <c r="A491" s="71">
        <v>490</v>
      </c>
      <c r="B491" s="72" t="s">
        <v>23</v>
      </c>
      <c r="C491" s="75" t="s">
        <v>805</v>
      </c>
      <c r="D491" s="149" t="s">
        <v>806</v>
      </c>
      <c r="E491" s="66" t="s">
        <v>1034</v>
      </c>
      <c r="F491" s="109">
        <v>4193654</v>
      </c>
      <c r="G491" s="93"/>
      <c r="H491" s="88"/>
      <c r="I491" s="67">
        <f>Tabla3[[#This Row],[VALOR UNITARIO OFERTADO SIN IMPUESTO]]*Tabla3[[#This Row],[DÍAS]]*Tabla3[[#This Row],[CANTIDAD]]</f>
        <v>0</v>
      </c>
      <c r="J491" s="67">
        <f>Tabla3[[#This Row],[VALOR TOTAL SIN IMPUESTO]]*0.19</f>
        <v>0</v>
      </c>
      <c r="K491" s="67"/>
      <c r="L491" s="67">
        <f>Tabla3[[#This Row],[VALOR TOTAL SIN IMPUESTO]]+Tabla3[[#This Row],[IVA]]+Tabla3[[#This Row],[IMPOCONSUMO]]</f>
        <v>0</v>
      </c>
      <c r="M491" s="101"/>
    </row>
    <row r="492" spans="1:13" ht="213.75" hidden="1" x14ac:dyDescent="0.25">
      <c r="A492" s="71">
        <v>491</v>
      </c>
      <c r="B492" s="72" t="s">
        <v>23</v>
      </c>
      <c r="C492" s="75" t="s">
        <v>807</v>
      </c>
      <c r="D492" s="149" t="s">
        <v>808</v>
      </c>
      <c r="E492" s="66" t="s">
        <v>1034</v>
      </c>
      <c r="F492" s="109">
        <v>5657751</v>
      </c>
      <c r="G492" s="93"/>
      <c r="H492" s="88"/>
      <c r="I492" s="67">
        <f>Tabla3[[#This Row],[VALOR UNITARIO OFERTADO SIN IMPUESTO]]*Tabla3[[#This Row],[DÍAS]]*Tabla3[[#This Row],[CANTIDAD]]</f>
        <v>0</v>
      </c>
      <c r="J492" s="67">
        <f>Tabla3[[#This Row],[VALOR TOTAL SIN IMPUESTO]]*0.19</f>
        <v>0</v>
      </c>
      <c r="K492" s="67"/>
      <c r="L492" s="67">
        <f>Tabla3[[#This Row],[VALOR TOTAL SIN IMPUESTO]]+Tabla3[[#This Row],[IVA]]+Tabla3[[#This Row],[IMPOCONSUMO]]</f>
        <v>0</v>
      </c>
      <c r="M492" s="101"/>
    </row>
    <row r="493" spans="1:13" ht="213.75" hidden="1" x14ac:dyDescent="0.25">
      <c r="A493" s="71">
        <v>492</v>
      </c>
      <c r="B493" s="72" t="s">
        <v>23</v>
      </c>
      <c r="C493" s="75" t="s">
        <v>809</v>
      </c>
      <c r="D493" s="149" t="s">
        <v>810</v>
      </c>
      <c r="E493" s="66" t="s">
        <v>1034</v>
      </c>
      <c r="F493" s="109">
        <v>7355272</v>
      </c>
      <c r="G493" s="93"/>
      <c r="H493" s="88"/>
      <c r="I493" s="67">
        <f>Tabla3[[#This Row],[VALOR UNITARIO OFERTADO SIN IMPUESTO]]*Tabla3[[#This Row],[DÍAS]]*Tabla3[[#This Row],[CANTIDAD]]</f>
        <v>0</v>
      </c>
      <c r="J493" s="67">
        <f>Tabla3[[#This Row],[VALOR TOTAL SIN IMPUESTO]]*0.19</f>
        <v>0</v>
      </c>
      <c r="K493" s="67"/>
      <c r="L493" s="67">
        <f>Tabla3[[#This Row],[VALOR TOTAL SIN IMPUESTO]]+Tabla3[[#This Row],[IVA]]+Tabla3[[#This Row],[IMPOCONSUMO]]</f>
        <v>0</v>
      </c>
      <c r="M493" s="101"/>
    </row>
    <row r="494" spans="1:13" ht="213.75" hidden="1" x14ac:dyDescent="0.25">
      <c r="A494" s="71">
        <v>493</v>
      </c>
      <c r="B494" s="72" t="s">
        <v>23</v>
      </c>
      <c r="C494" s="75" t="s">
        <v>811</v>
      </c>
      <c r="D494" s="149" t="s">
        <v>778</v>
      </c>
      <c r="E494" s="66" t="s">
        <v>1034</v>
      </c>
      <c r="F494" s="109">
        <v>9397576</v>
      </c>
      <c r="G494" s="93"/>
      <c r="H494" s="88"/>
      <c r="I494" s="67">
        <f>Tabla3[[#This Row],[VALOR UNITARIO OFERTADO SIN IMPUESTO]]*Tabla3[[#This Row],[DÍAS]]*Tabla3[[#This Row],[CANTIDAD]]</f>
        <v>0</v>
      </c>
      <c r="J494" s="67">
        <f>Tabla3[[#This Row],[VALOR TOTAL SIN IMPUESTO]]*0.19</f>
        <v>0</v>
      </c>
      <c r="K494" s="67"/>
      <c r="L494" s="67">
        <f>Tabla3[[#This Row],[VALOR TOTAL SIN IMPUESTO]]+Tabla3[[#This Row],[IVA]]+Tabla3[[#This Row],[IMPOCONSUMO]]</f>
        <v>0</v>
      </c>
      <c r="M494" s="101"/>
    </row>
    <row r="495" spans="1:13" ht="213.75" hidden="1" x14ac:dyDescent="0.25">
      <c r="A495" s="71">
        <v>494</v>
      </c>
      <c r="B495" s="72" t="s">
        <v>23</v>
      </c>
      <c r="C495" s="75" t="s">
        <v>812</v>
      </c>
      <c r="D495" s="149" t="s">
        <v>813</v>
      </c>
      <c r="E495" s="66" t="s">
        <v>1034</v>
      </c>
      <c r="F495" s="109">
        <v>1840259</v>
      </c>
      <c r="G495" s="93"/>
      <c r="H495" s="88"/>
      <c r="I495" s="67">
        <f>Tabla3[[#This Row],[VALOR UNITARIO OFERTADO SIN IMPUESTO]]*Tabla3[[#This Row],[DÍAS]]*Tabla3[[#This Row],[CANTIDAD]]</f>
        <v>0</v>
      </c>
      <c r="J495" s="67">
        <f>Tabla3[[#This Row],[VALOR TOTAL SIN IMPUESTO]]*0.19</f>
        <v>0</v>
      </c>
      <c r="K495" s="67"/>
      <c r="L495" s="67">
        <f>Tabla3[[#This Row],[VALOR TOTAL SIN IMPUESTO]]+Tabla3[[#This Row],[IVA]]+Tabla3[[#This Row],[IMPOCONSUMO]]</f>
        <v>0</v>
      </c>
      <c r="M495" s="101"/>
    </row>
    <row r="496" spans="1:13" ht="213.75" hidden="1" x14ac:dyDescent="0.25">
      <c r="A496" s="71">
        <v>495</v>
      </c>
      <c r="B496" s="72" t="s">
        <v>23</v>
      </c>
      <c r="C496" s="75" t="s">
        <v>814</v>
      </c>
      <c r="D496" s="149" t="s">
        <v>815</v>
      </c>
      <c r="E496" s="66" t="s">
        <v>1034</v>
      </c>
      <c r="F496" s="109">
        <v>5021027</v>
      </c>
      <c r="G496" s="93"/>
      <c r="H496" s="88"/>
      <c r="I496" s="67">
        <f>Tabla3[[#This Row],[VALOR UNITARIO OFERTADO SIN IMPUESTO]]*Tabla3[[#This Row],[DÍAS]]*Tabla3[[#This Row],[CANTIDAD]]</f>
        <v>0</v>
      </c>
      <c r="J496" s="67">
        <f>Tabla3[[#This Row],[VALOR TOTAL SIN IMPUESTO]]*0.19</f>
        <v>0</v>
      </c>
      <c r="K496" s="67"/>
      <c r="L496" s="67">
        <f>Tabla3[[#This Row],[VALOR TOTAL SIN IMPUESTO]]+Tabla3[[#This Row],[IVA]]+Tabla3[[#This Row],[IMPOCONSUMO]]</f>
        <v>0</v>
      </c>
      <c r="M496" s="101"/>
    </row>
    <row r="497" spans="1:13" ht="213.75" hidden="1" x14ac:dyDescent="0.25">
      <c r="A497" s="71">
        <v>496</v>
      </c>
      <c r="B497" s="72" t="s">
        <v>23</v>
      </c>
      <c r="C497" s="75" t="s">
        <v>816</v>
      </c>
      <c r="D497" s="149" t="s">
        <v>817</v>
      </c>
      <c r="E497" s="66" t="s">
        <v>1034</v>
      </c>
      <c r="F497" s="109">
        <v>4946841</v>
      </c>
      <c r="G497" s="93"/>
      <c r="H497" s="88"/>
      <c r="I497" s="67">
        <f>Tabla3[[#This Row],[VALOR UNITARIO OFERTADO SIN IMPUESTO]]*Tabla3[[#This Row],[DÍAS]]*Tabla3[[#This Row],[CANTIDAD]]</f>
        <v>0</v>
      </c>
      <c r="J497" s="67">
        <f>Tabla3[[#This Row],[VALOR TOTAL SIN IMPUESTO]]*0.19</f>
        <v>0</v>
      </c>
      <c r="K497" s="67"/>
      <c r="L497" s="67">
        <f>Tabla3[[#This Row],[VALOR TOTAL SIN IMPUESTO]]+Tabla3[[#This Row],[IVA]]+Tabla3[[#This Row],[IMPOCONSUMO]]</f>
        <v>0</v>
      </c>
      <c r="M497" s="101"/>
    </row>
    <row r="498" spans="1:13" ht="213.75" hidden="1" x14ac:dyDescent="0.25">
      <c r="A498" s="71">
        <v>497</v>
      </c>
      <c r="B498" s="72" t="s">
        <v>23</v>
      </c>
      <c r="C498" s="75" t="s">
        <v>818</v>
      </c>
      <c r="D498" s="149" t="s">
        <v>819</v>
      </c>
      <c r="E498" s="66" t="s">
        <v>1034</v>
      </c>
      <c r="F498" s="109">
        <v>3088354</v>
      </c>
      <c r="G498" s="93"/>
      <c r="H498" s="88"/>
      <c r="I498" s="67">
        <f>Tabla3[[#This Row],[VALOR UNITARIO OFERTADO SIN IMPUESTO]]*Tabla3[[#This Row],[DÍAS]]*Tabla3[[#This Row],[CANTIDAD]]</f>
        <v>0</v>
      </c>
      <c r="J498" s="67">
        <f>Tabla3[[#This Row],[VALOR TOTAL SIN IMPUESTO]]*0.19</f>
        <v>0</v>
      </c>
      <c r="K498" s="67"/>
      <c r="L498" s="67">
        <f>Tabla3[[#This Row],[VALOR TOTAL SIN IMPUESTO]]+Tabla3[[#This Row],[IVA]]+Tabla3[[#This Row],[IMPOCONSUMO]]</f>
        <v>0</v>
      </c>
      <c r="M498" s="101"/>
    </row>
    <row r="499" spans="1:13" ht="213.75" hidden="1" x14ac:dyDescent="0.25">
      <c r="A499" s="71">
        <v>498</v>
      </c>
      <c r="B499" s="72" t="s">
        <v>23</v>
      </c>
      <c r="C499" s="75" t="s">
        <v>820</v>
      </c>
      <c r="D499" s="149" t="s">
        <v>821</v>
      </c>
      <c r="E499" s="66" t="s">
        <v>1034</v>
      </c>
      <c r="F499" s="109">
        <v>5141060</v>
      </c>
      <c r="G499" s="93"/>
      <c r="H499" s="88"/>
      <c r="I499" s="67">
        <f>Tabla3[[#This Row],[VALOR UNITARIO OFERTADO SIN IMPUESTO]]*Tabla3[[#This Row],[DÍAS]]*Tabla3[[#This Row],[CANTIDAD]]</f>
        <v>0</v>
      </c>
      <c r="J499" s="67">
        <f>Tabla3[[#This Row],[VALOR TOTAL SIN IMPUESTO]]*0.19</f>
        <v>0</v>
      </c>
      <c r="K499" s="67"/>
      <c r="L499" s="67">
        <f>Tabla3[[#This Row],[VALOR TOTAL SIN IMPUESTO]]+Tabla3[[#This Row],[IVA]]+Tabla3[[#This Row],[IMPOCONSUMO]]</f>
        <v>0</v>
      </c>
      <c r="M499" s="101"/>
    </row>
    <row r="500" spans="1:13" ht="213.75" hidden="1" x14ac:dyDescent="0.25">
      <c r="A500" s="71">
        <v>499</v>
      </c>
      <c r="B500" s="72" t="s">
        <v>23</v>
      </c>
      <c r="C500" s="75" t="s">
        <v>822</v>
      </c>
      <c r="D500" s="149" t="s">
        <v>823</v>
      </c>
      <c r="E500" s="66" t="s">
        <v>1034</v>
      </c>
      <c r="F500" s="109">
        <v>5017358</v>
      </c>
      <c r="G500" s="93"/>
      <c r="H500" s="88"/>
      <c r="I500" s="67">
        <f>Tabla3[[#This Row],[VALOR UNITARIO OFERTADO SIN IMPUESTO]]*Tabla3[[#This Row],[DÍAS]]*Tabla3[[#This Row],[CANTIDAD]]</f>
        <v>0</v>
      </c>
      <c r="J500" s="67">
        <f>Tabla3[[#This Row],[VALOR TOTAL SIN IMPUESTO]]*0.19</f>
        <v>0</v>
      </c>
      <c r="K500" s="67"/>
      <c r="L500" s="67">
        <f>Tabla3[[#This Row],[VALOR TOTAL SIN IMPUESTO]]+Tabla3[[#This Row],[IVA]]+Tabla3[[#This Row],[IMPOCONSUMO]]</f>
        <v>0</v>
      </c>
      <c r="M500" s="101"/>
    </row>
    <row r="501" spans="1:13" ht="213.75" hidden="1" x14ac:dyDescent="0.25">
      <c r="A501" s="71">
        <v>500</v>
      </c>
      <c r="B501" s="72" t="s">
        <v>23</v>
      </c>
      <c r="C501" s="75" t="s">
        <v>824</v>
      </c>
      <c r="D501" s="149" t="s">
        <v>825</v>
      </c>
      <c r="E501" s="66" t="s">
        <v>1034</v>
      </c>
      <c r="F501" s="109">
        <v>4282395</v>
      </c>
      <c r="G501" s="93"/>
      <c r="H501" s="88"/>
      <c r="I501" s="67">
        <f>Tabla3[[#This Row],[VALOR UNITARIO OFERTADO SIN IMPUESTO]]*Tabla3[[#This Row],[DÍAS]]*Tabla3[[#This Row],[CANTIDAD]]</f>
        <v>0</v>
      </c>
      <c r="J501" s="67">
        <f>Tabla3[[#This Row],[VALOR TOTAL SIN IMPUESTO]]*0.19</f>
        <v>0</v>
      </c>
      <c r="K501" s="67"/>
      <c r="L501" s="67">
        <f>Tabla3[[#This Row],[VALOR TOTAL SIN IMPUESTO]]+Tabla3[[#This Row],[IVA]]+Tabla3[[#This Row],[IMPOCONSUMO]]</f>
        <v>0</v>
      </c>
      <c r="M501" s="101"/>
    </row>
    <row r="502" spans="1:13" ht="213.75" hidden="1" x14ac:dyDescent="0.25">
      <c r="A502" s="71">
        <v>501</v>
      </c>
      <c r="B502" s="72" t="s">
        <v>23</v>
      </c>
      <c r="C502" s="75" t="s">
        <v>826</v>
      </c>
      <c r="D502" s="149" t="s">
        <v>810</v>
      </c>
      <c r="E502" s="66" t="s">
        <v>1034</v>
      </c>
      <c r="F502" s="109">
        <v>6025209</v>
      </c>
      <c r="G502" s="93"/>
      <c r="H502" s="88"/>
      <c r="I502" s="67">
        <f>Tabla3[[#This Row],[VALOR UNITARIO OFERTADO SIN IMPUESTO]]*Tabla3[[#This Row],[DÍAS]]*Tabla3[[#This Row],[CANTIDAD]]</f>
        <v>0</v>
      </c>
      <c r="J502" s="67">
        <f>Tabla3[[#This Row],[VALOR TOTAL SIN IMPUESTO]]*0.19</f>
        <v>0</v>
      </c>
      <c r="K502" s="67"/>
      <c r="L502" s="67">
        <f>Tabla3[[#This Row],[VALOR TOTAL SIN IMPUESTO]]+Tabla3[[#This Row],[IVA]]+Tabla3[[#This Row],[IMPOCONSUMO]]</f>
        <v>0</v>
      </c>
      <c r="M502" s="101"/>
    </row>
    <row r="503" spans="1:13" ht="213.75" hidden="1" x14ac:dyDescent="0.25">
      <c r="A503" s="71">
        <v>502</v>
      </c>
      <c r="B503" s="72" t="s">
        <v>23</v>
      </c>
      <c r="C503" s="75" t="s">
        <v>827</v>
      </c>
      <c r="D503" s="149" t="s">
        <v>778</v>
      </c>
      <c r="E503" s="66" t="s">
        <v>1034</v>
      </c>
      <c r="F503" s="109">
        <v>6418030</v>
      </c>
      <c r="G503" s="93"/>
      <c r="H503" s="88"/>
      <c r="I503" s="67">
        <f>Tabla3[[#This Row],[VALOR UNITARIO OFERTADO SIN IMPUESTO]]*Tabla3[[#This Row],[DÍAS]]*Tabla3[[#This Row],[CANTIDAD]]</f>
        <v>0</v>
      </c>
      <c r="J503" s="67">
        <f>Tabla3[[#This Row],[VALOR TOTAL SIN IMPUESTO]]*0.19</f>
        <v>0</v>
      </c>
      <c r="K503" s="67"/>
      <c r="L503" s="67">
        <f>Tabla3[[#This Row],[VALOR TOTAL SIN IMPUESTO]]+Tabla3[[#This Row],[IVA]]+Tabla3[[#This Row],[IMPOCONSUMO]]</f>
        <v>0</v>
      </c>
      <c r="M503" s="101"/>
    </row>
    <row r="504" spans="1:13" ht="213.75" hidden="1" x14ac:dyDescent="0.25">
      <c r="A504" s="71">
        <v>503</v>
      </c>
      <c r="B504" s="72" t="s">
        <v>23</v>
      </c>
      <c r="C504" s="75" t="s">
        <v>828</v>
      </c>
      <c r="D504" s="149" t="s">
        <v>829</v>
      </c>
      <c r="E504" s="66" t="s">
        <v>1034</v>
      </c>
      <c r="F504" s="109">
        <v>3672551</v>
      </c>
      <c r="G504" s="93"/>
      <c r="H504" s="88"/>
      <c r="I504" s="67">
        <f>Tabla3[[#This Row],[VALOR UNITARIO OFERTADO SIN IMPUESTO]]*Tabla3[[#This Row],[DÍAS]]*Tabla3[[#This Row],[CANTIDAD]]</f>
        <v>0</v>
      </c>
      <c r="J504" s="67">
        <f>Tabla3[[#This Row],[VALOR TOTAL SIN IMPUESTO]]*0.19</f>
        <v>0</v>
      </c>
      <c r="K504" s="67"/>
      <c r="L504" s="67">
        <f>Tabla3[[#This Row],[VALOR TOTAL SIN IMPUESTO]]+Tabla3[[#This Row],[IVA]]+Tabla3[[#This Row],[IMPOCONSUMO]]</f>
        <v>0</v>
      </c>
      <c r="M504" s="101"/>
    </row>
    <row r="505" spans="1:13" ht="213.75" hidden="1" x14ac:dyDescent="0.25">
      <c r="A505" s="71">
        <v>504</v>
      </c>
      <c r="B505" s="72" t="s">
        <v>23</v>
      </c>
      <c r="C505" s="75" t="s">
        <v>830</v>
      </c>
      <c r="D505" s="149" t="s">
        <v>831</v>
      </c>
      <c r="E505" s="66" t="s">
        <v>1034</v>
      </c>
      <c r="F505" s="109">
        <v>5491702</v>
      </c>
      <c r="G505" s="93"/>
      <c r="H505" s="88"/>
      <c r="I505" s="67">
        <f>Tabla3[[#This Row],[VALOR UNITARIO OFERTADO SIN IMPUESTO]]*Tabla3[[#This Row],[DÍAS]]*Tabla3[[#This Row],[CANTIDAD]]</f>
        <v>0</v>
      </c>
      <c r="J505" s="67">
        <f>Tabla3[[#This Row],[VALOR TOTAL SIN IMPUESTO]]*0.19</f>
        <v>0</v>
      </c>
      <c r="K505" s="67"/>
      <c r="L505" s="67">
        <f>Tabla3[[#This Row],[VALOR TOTAL SIN IMPUESTO]]+Tabla3[[#This Row],[IVA]]+Tabla3[[#This Row],[IMPOCONSUMO]]</f>
        <v>0</v>
      </c>
      <c r="M505" s="101"/>
    </row>
    <row r="506" spans="1:13" ht="213.75" hidden="1" x14ac:dyDescent="0.25">
      <c r="A506" s="71">
        <v>505</v>
      </c>
      <c r="B506" s="72" t="s">
        <v>23</v>
      </c>
      <c r="C506" s="75" t="s">
        <v>832</v>
      </c>
      <c r="D506" s="149" t="s">
        <v>833</v>
      </c>
      <c r="E506" s="66" t="s">
        <v>1034</v>
      </c>
      <c r="F506" s="109">
        <v>5611595</v>
      </c>
      <c r="G506" s="93"/>
      <c r="H506" s="88"/>
      <c r="I506" s="67">
        <f>Tabla3[[#This Row],[VALOR UNITARIO OFERTADO SIN IMPUESTO]]*Tabla3[[#This Row],[DÍAS]]*Tabla3[[#This Row],[CANTIDAD]]</f>
        <v>0</v>
      </c>
      <c r="J506" s="67">
        <f>Tabla3[[#This Row],[VALOR TOTAL SIN IMPUESTO]]*0.19</f>
        <v>0</v>
      </c>
      <c r="K506" s="67"/>
      <c r="L506" s="67">
        <f>Tabla3[[#This Row],[VALOR TOTAL SIN IMPUESTO]]+Tabla3[[#This Row],[IVA]]+Tabla3[[#This Row],[IMPOCONSUMO]]</f>
        <v>0</v>
      </c>
      <c r="M506" s="101"/>
    </row>
    <row r="507" spans="1:13" ht="213.75" hidden="1" x14ac:dyDescent="0.25">
      <c r="A507" s="71">
        <v>506</v>
      </c>
      <c r="B507" s="72" t="s">
        <v>23</v>
      </c>
      <c r="C507" s="75" t="s">
        <v>834</v>
      </c>
      <c r="D507" s="149" t="s">
        <v>835</v>
      </c>
      <c r="E507" s="66" t="s">
        <v>1034</v>
      </c>
      <c r="F507" s="109">
        <v>6060421</v>
      </c>
      <c r="G507" s="93"/>
      <c r="H507" s="88"/>
      <c r="I507" s="67">
        <f>Tabla3[[#This Row],[VALOR UNITARIO OFERTADO SIN IMPUESTO]]*Tabla3[[#This Row],[DÍAS]]*Tabla3[[#This Row],[CANTIDAD]]</f>
        <v>0</v>
      </c>
      <c r="J507" s="67">
        <f>Tabla3[[#This Row],[VALOR TOTAL SIN IMPUESTO]]*0.19</f>
        <v>0</v>
      </c>
      <c r="K507" s="67"/>
      <c r="L507" s="67">
        <f>Tabla3[[#This Row],[VALOR TOTAL SIN IMPUESTO]]+Tabla3[[#This Row],[IVA]]+Tabla3[[#This Row],[IMPOCONSUMO]]</f>
        <v>0</v>
      </c>
      <c r="M507" s="101"/>
    </row>
    <row r="508" spans="1:13" ht="213.75" hidden="1" x14ac:dyDescent="0.25">
      <c r="A508" s="71">
        <v>507</v>
      </c>
      <c r="B508" s="72" t="s">
        <v>23</v>
      </c>
      <c r="C508" s="75" t="s">
        <v>836</v>
      </c>
      <c r="D508" s="149" t="s">
        <v>837</v>
      </c>
      <c r="E508" s="66" t="s">
        <v>1034</v>
      </c>
      <c r="F508" s="109">
        <v>5182959</v>
      </c>
      <c r="G508" s="93"/>
      <c r="H508" s="88"/>
      <c r="I508" s="67">
        <f>Tabla3[[#This Row],[VALOR UNITARIO OFERTADO SIN IMPUESTO]]*Tabla3[[#This Row],[DÍAS]]*Tabla3[[#This Row],[CANTIDAD]]</f>
        <v>0</v>
      </c>
      <c r="J508" s="67">
        <f>Tabla3[[#This Row],[VALOR TOTAL SIN IMPUESTO]]*0.19</f>
        <v>0</v>
      </c>
      <c r="K508" s="67"/>
      <c r="L508" s="67">
        <f>Tabla3[[#This Row],[VALOR TOTAL SIN IMPUESTO]]+Tabla3[[#This Row],[IVA]]+Tabla3[[#This Row],[IMPOCONSUMO]]</f>
        <v>0</v>
      </c>
      <c r="M508" s="101"/>
    </row>
    <row r="509" spans="1:13" ht="213.75" hidden="1" x14ac:dyDescent="0.25">
      <c r="A509" s="71">
        <v>508</v>
      </c>
      <c r="B509" s="72" t="s">
        <v>23</v>
      </c>
      <c r="C509" s="75" t="s">
        <v>838</v>
      </c>
      <c r="D509" s="149" t="s">
        <v>839</v>
      </c>
      <c r="E509" s="66" t="s">
        <v>1034</v>
      </c>
      <c r="F509" s="109">
        <v>6618263</v>
      </c>
      <c r="G509" s="93"/>
      <c r="H509" s="88"/>
      <c r="I509" s="67">
        <f>Tabla3[[#This Row],[VALOR UNITARIO OFERTADO SIN IMPUESTO]]*Tabla3[[#This Row],[DÍAS]]*Tabla3[[#This Row],[CANTIDAD]]</f>
        <v>0</v>
      </c>
      <c r="J509" s="67">
        <f>Tabla3[[#This Row],[VALOR TOTAL SIN IMPUESTO]]*0.19</f>
        <v>0</v>
      </c>
      <c r="K509" s="67"/>
      <c r="L509" s="67">
        <f>Tabla3[[#This Row],[VALOR TOTAL SIN IMPUESTO]]+Tabla3[[#This Row],[IVA]]+Tabla3[[#This Row],[IMPOCONSUMO]]</f>
        <v>0</v>
      </c>
      <c r="M509" s="101"/>
    </row>
    <row r="510" spans="1:13" ht="213.75" hidden="1" x14ac:dyDescent="0.25">
      <c r="A510" s="71">
        <v>509</v>
      </c>
      <c r="B510" s="72" t="s">
        <v>23</v>
      </c>
      <c r="C510" s="75" t="s">
        <v>840</v>
      </c>
      <c r="D510" s="149" t="s">
        <v>841</v>
      </c>
      <c r="E510" s="66" t="s">
        <v>1034</v>
      </c>
      <c r="F510" s="109">
        <v>6958139</v>
      </c>
      <c r="G510" s="93"/>
      <c r="H510" s="88"/>
      <c r="I510" s="67">
        <f>Tabla3[[#This Row],[VALOR UNITARIO OFERTADO SIN IMPUESTO]]*Tabla3[[#This Row],[DÍAS]]*Tabla3[[#This Row],[CANTIDAD]]</f>
        <v>0</v>
      </c>
      <c r="J510" s="67">
        <f>Tabla3[[#This Row],[VALOR TOTAL SIN IMPUESTO]]*0.19</f>
        <v>0</v>
      </c>
      <c r="K510" s="67"/>
      <c r="L510" s="67">
        <f>Tabla3[[#This Row],[VALOR TOTAL SIN IMPUESTO]]+Tabla3[[#This Row],[IVA]]+Tabla3[[#This Row],[IMPOCONSUMO]]</f>
        <v>0</v>
      </c>
      <c r="M510" s="101"/>
    </row>
    <row r="511" spans="1:13" ht="99.75" hidden="1" x14ac:dyDescent="0.25">
      <c r="A511" s="71">
        <v>510</v>
      </c>
      <c r="B511" s="72" t="s">
        <v>23</v>
      </c>
      <c r="C511" s="75" t="s">
        <v>842</v>
      </c>
      <c r="D511" s="149" t="s">
        <v>843</v>
      </c>
      <c r="E511" s="66" t="s">
        <v>1034</v>
      </c>
      <c r="F511" s="109">
        <v>2032482</v>
      </c>
      <c r="G511" s="93"/>
      <c r="H511" s="88"/>
      <c r="I511" s="67">
        <f>Tabla3[[#This Row],[VALOR UNITARIO OFERTADO SIN IMPUESTO]]*Tabla3[[#This Row],[DÍAS]]*Tabla3[[#This Row],[CANTIDAD]]</f>
        <v>0</v>
      </c>
      <c r="J511" s="67">
        <f>Tabla3[[#This Row],[VALOR TOTAL SIN IMPUESTO]]*0.19</f>
        <v>0</v>
      </c>
      <c r="K511" s="67"/>
      <c r="L511" s="67">
        <f>Tabla3[[#This Row],[VALOR TOTAL SIN IMPUESTO]]+Tabla3[[#This Row],[IVA]]+Tabla3[[#This Row],[IMPOCONSUMO]]</f>
        <v>0</v>
      </c>
      <c r="M511" s="101" t="s">
        <v>1096</v>
      </c>
    </row>
    <row r="512" spans="1:13" ht="199.5" hidden="1" x14ac:dyDescent="0.25">
      <c r="A512" s="71">
        <v>511</v>
      </c>
      <c r="B512" s="72" t="s">
        <v>23</v>
      </c>
      <c r="C512" s="75" t="s">
        <v>844</v>
      </c>
      <c r="D512" s="149" t="s">
        <v>845</v>
      </c>
      <c r="E512" s="66" t="s">
        <v>1034</v>
      </c>
      <c r="F512" s="109">
        <v>8915831</v>
      </c>
      <c r="G512" s="93"/>
      <c r="H512" s="88"/>
      <c r="I512" s="67">
        <f>Tabla3[[#This Row],[VALOR UNITARIO OFERTADO SIN IMPUESTO]]*Tabla3[[#This Row],[DÍAS]]*Tabla3[[#This Row],[CANTIDAD]]</f>
        <v>0</v>
      </c>
      <c r="J512" s="67">
        <f>Tabla3[[#This Row],[VALOR TOTAL SIN IMPUESTO]]*0.19</f>
        <v>0</v>
      </c>
      <c r="K512" s="67"/>
      <c r="L512" s="67">
        <f>Tabla3[[#This Row],[VALOR TOTAL SIN IMPUESTO]]+Tabla3[[#This Row],[IVA]]+Tabla3[[#This Row],[IMPOCONSUMO]]</f>
        <v>0</v>
      </c>
      <c r="M512" s="101"/>
    </row>
    <row r="513" spans="1:13" ht="171" hidden="1" x14ac:dyDescent="0.25">
      <c r="A513" s="71">
        <v>512</v>
      </c>
      <c r="B513" s="72" t="s">
        <v>23</v>
      </c>
      <c r="C513" s="75" t="s">
        <v>846</v>
      </c>
      <c r="D513" s="149" t="s">
        <v>847</v>
      </c>
      <c r="E513" s="66" t="s">
        <v>1034</v>
      </c>
      <c r="F513" s="109">
        <v>1782224</v>
      </c>
      <c r="G513" s="93"/>
      <c r="H513" s="88"/>
      <c r="I513" s="67">
        <f>Tabla3[[#This Row],[VALOR UNITARIO OFERTADO SIN IMPUESTO]]*Tabla3[[#This Row],[DÍAS]]*Tabla3[[#This Row],[CANTIDAD]]</f>
        <v>0</v>
      </c>
      <c r="J513" s="67">
        <f>Tabla3[[#This Row],[VALOR TOTAL SIN IMPUESTO]]*0.19</f>
        <v>0</v>
      </c>
      <c r="K513" s="67"/>
      <c r="L513" s="67">
        <f>Tabla3[[#This Row],[VALOR TOTAL SIN IMPUESTO]]+Tabla3[[#This Row],[IVA]]+Tabla3[[#This Row],[IMPOCONSUMO]]</f>
        <v>0</v>
      </c>
      <c r="M513" s="101"/>
    </row>
    <row r="514" spans="1:13" ht="71.25" hidden="1" x14ac:dyDescent="0.25">
      <c r="A514" s="71">
        <v>513</v>
      </c>
      <c r="B514" s="72" t="s">
        <v>23</v>
      </c>
      <c r="C514" s="75" t="s">
        <v>119</v>
      </c>
      <c r="D514" s="149" t="s">
        <v>848</v>
      </c>
      <c r="E514" s="66" t="s">
        <v>1034</v>
      </c>
      <c r="F514" s="109">
        <v>206053</v>
      </c>
      <c r="G514" s="93"/>
      <c r="H514" s="88"/>
      <c r="I514" s="67">
        <f>Tabla3[[#This Row],[VALOR UNITARIO OFERTADO SIN IMPUESTO]]*Tabla3[[#This Row],[DÍAS]]*Tabla3[[#This Row],[CANTIDAD]]</f>
        <v>0</v>
      </c>
      <c r="J514" s="67">
        <f>Tabla3[[#This Row],[VALOR TOTAL SIN IMPUESTO]]*0.19</f>
        <v>0</v>
      </c>
      <c r="K514" s="67"/>
      <c r="L514" s="67">
        <f>Tabla3[[#This Row],[VALOR TOTAL SIN IMPUESTO]]+Tabla3[[#This Row],[IVA]]+Tabla3[[#This Row],[IMPOCONSUMO]]</f>
        <v>0</v>
      </c>
      <c r="M514" s="101"/>
    </row>
    <row r="515" spans="1:13" ht="28.5" hidden="1" x14ac:dyDescent="0.25">
      <c r="A515" s="71">
        <v>514</v>
      </c>
      <c r="B515" s="72" t="s">
        <v>23</v>
      </c>
      <c r="C515" s="75" t="s">
        <v>849</v>
      </c>
      <c r="D515" s="149" t="s">
        <v>850</v>
      </c>
      <c r="E515" s="66" t="s">
        <v>1034</v>
      </c>
      <c r="F515" s="109">
        <v>40825</v>
      </c>
      <c r="G515" s="93"/>
      <c r="H515" s="88"/>
      <c r="I515" s="67">
        <f>Tabla3[[#This Row],[VALOR UNITARIO OFERTADO SIN IMPUESTO]]*Tabla3[[#This Row],[DÍAS]]*Tabla3[[#This Row],[CANTIDAD]]</f>
        <v>0</v>
      </c>
      <c r="J515" s="67">
        <f>Tabla3[[#This Row],[VALOR TOTAL SIN IMPUESTO]]*0.19</f>
        <v>0</v>
      </c>
      <c r="K515" s="67"/>
      <c r="L515" s="67">
        <f>Tabla3[[#This Row],[VALOR TOTAL SIN IMPUESTO]]+Tabla3[[#This Row],[IVA]]+Tabla3[[#This Row],[IMPOCONSUMO]]</f>
        <v>0</v>
      </c>
      <c r="M515" s="101"/>
    </row>
    <row r="516" spans="1:13" ht="28.5" hidden="1" x14ac:dyDescent="0.25">
      <c r="A516" s="71">
        <v>515</v>
      </c>
      <c r="B516" s="72" t="s">
        <v>23</v>
      </c>
      <c r="C516" s="75" t="s">
        <v>851</v>
      </c>
      <c r="D516" s="149" t="s">
        <v>852</v>
      </c>
      <c r="E516" s="66" t="s">
        <v>1034</v>
      </c>
      <c r="F516" s="109">
        <v>55609</v>
      </c>
      <c r="G516" s="93"/>
      <c r="H516" s="88"/>
      <c r="I516" s="67">
        <f>Tabla3[[#This Row],[VALOR UNITARIO OFERTADO SIN IMPUESTO]]*Tabla3[[#This Row],[DÍAS]]*Tabla3[[#This Row],[CANTIDAD]]</f>
        <v>0</v>
      </c>
      <c r="J516" s="67">
        <f>Tabla3[[#This Row],[VALOR TOTAL SIN IMPUESTO]]*0.19</f>
        <v>0</v>
      </c>
      <c r="K516" s="67"/>
      <c r="L516" s="67">
        <f>Tabla3[[#This Row],[VALOR TOTAL SIN IMPUESTO]]+Tabla3[[#This Row],[IVA]]+Tabla3[[#This Row],[IMPOCONSUMO]]</f>
        <v>0</v>
      </c>
      <c r="M516" s="101"/>
    </row>
    <row r="517" spans="1:13" ht="42.75" hidden="1" x14ac:dyDescent="0.25">
      <c r="A517" s="71">
        <v>516</v>
      </c>
      <c r="B517" s="72" t="s">
        <v>23</v>
      </c>
      <c r="C517" s="75" t="s">
        <v>537</v>
      </c>
      <c r="D517" s="149" t="s">
        <v>853</v>
      </c>
      <c r="E517" s="66" t="s">
        <v>118</v>
      </c>
      <c r="F517" s="109">
        <v>93254</v>
      </c>
      <c r="G517" s="93"/>
      <c r="H517" s="88"/>
      <c r="I517" s="67">
        <f>Tabla3[[#This Row],[VALOR UNITARIO OFERTADO SIN IMPUESTO]]*Tabla3[[#This Row],[DÍAS]]*Tabla3[[#This Row],[CANTIDAD]]</f>
        <v>0</v>
      </c>
      <c r="J517" s="67">
        <f>Tabla3[[#This Row],[VALOR TOTAL SIN IMPUESTO]]*0.19</f>
        <v>0</v>
      </c>
      <c r="K517" s="67"/>
      <c r="L517" s="67">
        <f>Tabla3[[#This Row],[VALOR TOTAL SIN IMPUESTO]]+Tabla3[[#This Row],[IVA]]+Tabla3[[#This Row],[IMPOCONSUMO]]</f>
        <v>0</v>
      </c>
      <c r="M517" s="101"/>
    </row>
    <row r="518" spans="1:13" ht="199.5" hidden="1" x14ac:dyDescent="0.25">
      <c r="A518" s="71">
        <v>517</v>
      </c>
      <c r="B518" s="72" t="s">
        <v>27</v>
      </c>
      <c r="C518" s="75" t="s">
        <v>28</v>
      </c>
      <c r="D518" s="149" t="s">
        <v>854</v>
      </c>
      <c r="E518" s="66" t="s">
        <v>29</v>
      </c>
      <c r="F518" s="109">
        <v>2412935</v>
      </c>
      <c r="G518" s="93"/>
      <c r="H518" s="88"/>
      <c r="I518" s="67">
        <f>Tabla3[[#This Row],[VALOR UNITARIO OFERTADO SIN IMPUESTO]]*Tabla3[[#This Row],[DÍAS]]*Tabla3[[#This Row],[CANTIDAD]]</f>
        <v>0</v>
      </c>
      <c r="J518" s="67"/>
      <c r="K518" s="67"/>
      <c r="L518" s="67">
        <f>Tabla3[[#This Row],[VALOR TOTAL SIN IMPUESTO]]+Tabla3[[#This Row],[IVA]]+Tabla3[[#This Row],[IMPOCONSUMO]]</f>
        <v>0</v>
      </c>
      <c r="M518" s="101"/>
    </row>
    <row r="519" spans="1:13" ht="199.5" hidden="1" x14ac:dyDescent="0.25">
      <c r="A519" s="71">
        <v>518</v>
      </c>
      <c r="B519" s="72" t="s">
        <v>27</v>
      </c>
      <c r="C519" s="75" t="s">
        <v>28</v>
      </c>
      <c r="D519" s="149" t="s">
        <v>854</v>
      </c>
      <c r="E519" s="66" t="s">
        <v>1053</v>
      </c>
      <c r="F519" s="109">
        <v>1742010</v>
      </c>
      <c r="G519" s="93"/>
      <c r="H519" s="88"/>
      <c r="I519" s="67">
        <f>Tabla3[[#This Row],[VALOR UNITARIO OFERTADO SIN IMPUESTO]]*Tabla3[[#This Row],[DÍAS]]*Tabla3[[#This Row],[CANTIDAD]]</f>
        <v>0</v>
      </c>
      <c r="J519" s="67"/>
      <c r="K519" s="67"/>
      <c r="L519" s="67">
        <f>Tabla3[[#This Row],[VALOR TOTAL SIN IMPUESTO]]+Tabla3[[#This Row],[IVA]]+Tabla3[[#This Row],[IMPOCONSUMO]]</f>
        <v>0</v>
      </c>
      <c r="M519" s="101"/>
    </row>
    <row r="520" spans="1:13" ht="57" hidden="1" x14ac:dyDescent="0.25">
      <c r="A520" s="71">
        <v>519</v>
      </c>
      <c r="B520" s="72" t="s">
        <v>27</v>
      </c>
      <c r="C520" s="75" t="s">
        <v>855</v>
      </c>
      <c r="D520" s="149" t="s">
        <v>856</v>
      </c>
      <c r="E520" s="66" t="s">
        <v>29</v>
      </c>
      <c r="F520" s="109">
        <v>2461036</v>
      </c>
      <c r="G520" s="93"/>
      <c r="H520" s="88"/>
      <c r="I520" s="67">
        <f>Tabla3[[#This Row],[VALOR UNITARIO OFERTADO SIN IMPUESTO]]*Tabla3[[#This Row],[DÍAS]]*Tabla3[[#This Row],[CANTIDAD]]</f>
        <v>0</v>
      </c>
      <c r="J520" s="67"/>
      <c r="K520" s="67"/>
      <c r="L520" s="67">
        <f>Tabla3[[#This Row],[VALOR TOTAL SIN IMPUESTO]]+Tabla3[[#This Row],[IVA]]+Tabla3[[#This Row],[IMPOCONSUMO]]</f>
        <v>0</v>
      </c>
      <c r="M520" s="101"/>
    </row>
    <row r="521" spans="1:13" ht="57" hidden="1" x14ac:dyDescent="0.25">
      <c r="A521" s="71">
        <v>520</v>
      </c>
      <c r="B521" s="72" t="s">
        <v>27</v>
      </c>
      <c r="C521" s="75" t="s">
        <v>855</v>
      </c>
      <c r="D521" s="149" t="s">
        <v>857</v>
      </c>
      <c r="E521" s="66" t="s">
        <v>1053</v>
      </c>
      <c r="F521" s="109">
        <v>1091515</v>
      </c>
      <c r="G521" s="93"/>
      <c r="H521" s="88"/>
      <c r="I521" s="67">
        <f>Tabla3[[#This Row],[VALOR UNITARIO OFERTADO SIN IMPUESTO]]*Tabla3[[#This Row],[DÍAS]]*Tabla3[[#This Row],[CANTIDAD]]</f>
        <v>0</v>
      </c>
      <c r="J521" s="67"/>
      <c r="K521" s="67"/>
      <c r="L521" s="67">
        <f>Tabla3[[#This Row],[VALOR TOTAL SIN IMPUESTO]]+Tabla3[[#This Row],[IVA]]+Tabla3[[#This Row],[IMPOCONSUMO]]</f>
        <v>0</v>
      </c>
      <c r="M521" s="101"/>
    </row>
    <row r="522" spans="1:13" ht="57" hidden="1" x14ac:dyDescent="0.25">
      <c r="A522" s="71">
        <v>521</v>
      </c>
      <c r="B522" s="72" t="s">
        <v>27</v>
      </c>
      <c r="C522" s="75" t="s">
        <v>855</v>
      </c>
      <c r="D522" s="149" t="s">
        <v>857</v>
      </c>
      <c r="E522" s="66" t="s">
        <v>1051</v>
      </c>
      <c r="F522" s="109">
        <v>245529</v>
      </c>
      <c r="G522" s="93"/>
      <c r="H522" s="88"/>
      <c r="I522" s="67">
        <f>Tabla3[[#This Row],[VALOR UNITARIO OFERTADO SIN IMPUESTO]]*Tabla3[[#This Row],[DÍAS]]*Tabla3[[#This Row],[CANTIDAD]]</f>
        <v>0</v>
      </c>
      <c r="J522" s="67"/>
      <c r="K522" s="67"/>
      <c r="L522" s="67">
        <f>Tabla3[[#This Row],[VALOR TOTAL SIN IMPUESTO]]+Tabla3[[#This Row],[IVA]]+Tabla3[[#This Row],[IMPOCONSUMO]]</f>
        <v>0</v>
      </c>
      <c r="M522" s="101"/>
    </row>
    <row r="523" spans="1:13" ht="171" hidden="1" x14ac:dyDescent="0.25">
      <c r="A523" s="71">
        <v>522</v>
      </c>
      <c r="B523" s="72" t="s">
        <v>27</v>
      </c>
      <c r="C523" s="75" t="s">
        <v>858</v>
      </c>
      <c r="D523" s="149" t="s">
        <v>859</v>
      </c>
      <c r="E523" s="66" t="s">
        <v>29</v>
      </c>
      <c r="F523" s="109">
        <v>3914341</v>
      </c>
      <c r="G523" s="93"/>
      <c r="H523" s="88"/>
      <c r="I523" s="67">
        <f>Tabla3[[#This Row],[VALOR UNITARIO OFERTADO SIN IMPUESTO]]*Tabla3[[#This Row],[DÍAS]]*Tabla3[[#This Row],[CANTIDAD]]</f>
        <v>0</v>
      </c>
      <c r="J523" s="67"/>
      <c r="K523" s="67"/>
      <c r="L523" s="67">
        <f>Tabla3[[#This Row],[VALOR TOTAL SIN IMPUESTO]]+Tabla3[[#This Row],[IVA]]+Tabla3[[#This Row],[IMPOCONSUMO]]</f>
        <v>0</v>
      </c>
      <c r="M523" s="101"/>
    </row>
    <row r="524" spans="1:13" ht="171" hidden="1" x14ac:dyDescent="0.25">
      <c r="A524" s="71">
        <v>523</v>
      </c>
      <c r="B524" s="72" t="s">
        <v>27</v>
      </c>
      <c r="C524" s="75" t="s">
        <v>858</v>
      </c>
      <c r="D524" s="149" t="s">
        <v>859</v>
      </c>
      <c r="E524" s="66" t="s">
        <v>1053</v>
      </c>
      <c r="F524" s="109">
        <v>2800267</v>
      </c>
      <c r="G524" s="93"/>
      <c r="H524" s="88"/>
      <c r="I524" s="67">
        <f>Tabla3[[#This Row],[VALOR UNITARIO OFERTADO SIN IMPUESTO]]*Tabla3[[#This Row],[DÍAS]]*Tabla3[[#This Row],[CANTIDAD]]</f>
        <v>0</v>
      </c>
      <c r="J524" s="67"/>
      <c r="K524" s="67"/>
      <c r="L524" s="67">
        <f>Tabla3[[#This Row],[VALOR TOTAL SIN IMPUESTO]]+Tabla3[[#This Row],[IVA]]+Tabla3[[#This Row],[IMPOCONSUMO]]</f>
        <v>0</v>
      </c>
      <c r="M524" s="101"/>
    </row>
    <row r="525" spans="1:13" ht="171" hidden="1" x14ac:dyDescent="0.25">
      <c r="A525" s="71">
        <v>524</v>
      </c>
      <c r="B525" s="72" t="s">
        <v>27</v>
      </c>
      <c r="C525" s="75" t="s">
        <v>858</v>
      </c>
      <c r="D525" s="149" t="s">
        <v>859</v>
      </c>
      <c r="E525" s="66" t="s">
        <v>1051</v>
      </c>
      <c r="F525" s="109">
        <v>362991</v>
      </c>
      <c r="G525" s="93"/>
      <c r="H525" s="88"/>
      <c r="I525" s="67">
        <f>Tabla3[[#This Row],[VALOR UNITARIO OFERTADO SIN IMPUESTO]]*Tabla3[[#This Row],[DÍAS]]*Tabla3[[#This Row],[CANTIDAD]]</f>
        <v>0</v>
      </c>
      <c r="J525" s="67"/>
      <c r="K525" s="67"/>
      <c r="L525" s="67">
        <f>Tabla3[[#This Row],[VALOR TOTAL SIN IMPUESTO]]+Tabla3[[#This Row],[IVA]]+Tabla3[[#This Row],[IMPOCONSUMO]]</f>
        <v>0</v>
      </c>
      <c r="M525" s="101"/>
    </row>
    <row r="526" spans="1:13" ht="114" hidden="1" x14ac:dyDescent="0.25">
      <c r="A526" s="71">
        <v>525</v>
      </c>
      <c r="B526" s="72" t="s">
        <v>27</v>
      </c>
      <c r="C526" s="75" t="s">
        <v>860</v>
      </c>
      <c r="D526" s="149" t="s">
        <v>861</v>
      </c>
      <c r="E526" s="66" t="s">
        <v>1034</v>
      </c>
      <c r="F526" s="109">
        <v>428144</v>
      </c>
      <c r="G526" s="93"/>
      <c r="H526" s="88"/>
      <c r="I526" s="67">
        <f>Tabla3[[#This Row],[VALOR UNITARIO OFERTADO SIN IMPUESTO]]*Tabla3[[#This Row],[DÍAS]]*Tabla3[[#This Row],[CANTIDAD]]</f>
        <v>0</v>
      </c>
      <c r="J526" s="67">
        <f>Tabla3[[#This Row],[VALOR TOTAL SIN IMPUESTO]]*0.19</f>
        <v>0</v>
      </c>
      <c r="K526" s="67"/>
      <c r="L526" s="67">
        <f>Tabla3[[#This Row],[VALOR TOTAL SIN IMPUESTO]]+Tabla3[[#This Row],[IVA]]+Tabla3[[#This Row],[IMPOCONSUMO]]</f>
        <v>0</v>
      </c>
      <c r="M526" s="101"/>
    </row>
    <row r="527" spans="1:13" ht="128.25" hidden="1" x14ac:dyDescent="0.25">
      <c r="A527" s="71">
        <v>526</v>
      </c>
      <c r="B527" s="72" t="s">
        <v>27</v>
      </c>
      <c r="C527" s="75" t="s">
        <v>862</v>
      </c>
      <c r="D527" s="149" t="s">
        <v>863</v>
      </c>
      <c r="E527" s="66" t="s">
        <v>118</v>
      </c>
      <c r="F527" s="109">
        <v>6029940</v>
      </c>
      <c r="G527" s="93"/>
      <c r="H527" s="88"/>
      <c r="I527" s="67">
        <f>Tabla3[[#This Row],[VALOR UNITARIO OFERTADO SIN IMPUESTO]]*Tabla3[[#This Row],[DÍAS]]*Tabla3[[#This Row],[CANTIDAD]]</f>
        <v>0</v>
      </c>
      <c r="J527" s="67"/>
      <c r="K527" s="67"/>
      <c r="L527" s="67">
        <f>Tabla3[[#This Row],[VALOR TOTAL SIN IMPUESTO]]+Tabla3[[#This Row],[IVA]]+Tabla3[[#This Row],[IMPOCONSUMO]]</f>
        <v>0</v>
      </c>
      <c r="M527" s="101"/>
    </row>
    <row r="528" spans="1:13" ht="128.25" hidden="1" x14ac:dyDescent="0.25">
      <c r="A528" s="71">
        <v>527</v>
      </c>
      <c r="B528" s="72" t="s">
        <v>27</v>
      </c>
      <c r="C528" s="75" t="s">
        <v>864</v>
      </c>
      <c r="D528" s="149" t="s">
        <v>865</v>
      </c>
      <c r="E528" s="66" t="s">
        <v>118</v>
      </c>
      <c r="F528" s="109">
        <v>4155108</v>
      </c>
      <c r="G528" s="93"/>
      <c r="H528" s="88"/>
      <c r="I528" s="67">
        <f>Tabla3[[#This Row],[VALOR UNITARIO OFERTADO SIN IMPUESTO]]*Tabla3[[#This Row],[DÍAS]]*Tabla3[[#This Row],[CANTIDAD]]</f>
        <v>0</v>
      </c>
      <c r="J528" s="67"/>
      <c r="K528" s="67"/>
      <c r="L528" s="67">
        <f>Tabla3[[#This Row],[VALOR TOTAL SIN IMPUESTO]]+Tabla3[[#This Row],[IVA]]+Tabla3[[#This Row],[IMPOCONSUMO]]</f>
        <v>0</v>
      </c>
      <c r="M528" s="101"/>
    </row>
    <row r="529" spans="1:13" ht="142.5" hidden="1" x14ac:dyDescent="0.25">
      <c r="A529" s="71">
        <v>528</v>
      </c>
      <c r="B529" s="72" t="s">
        <v>27</v>
      </c>
      <c r="C529" s="75" t="s">
        <v>866</v>
      </c>
      <c r="D529" s="149" t="s">
        <v>867</v>
      </c>
      <c r="E529" s="66" t="s">
        <v>118</v>
      </c>
      <c r="F529" s="109">
        <v>5342473</v>
      </c>
      <c r="G529" s="93"/>
      <c r="H529" s="88"/>
      <c r="I529" s="67">
        <f>Tabla3[[#This Row],[VALOR UNITARIO OFERTADO SIN IMPUESTO]]*Tabla3[[#This Row],[DÍAS]]*Tabla3[[#This Row],[CANTIDAD]]</f>
        <v>0</v>
      </c>
      <c r="J529" s="67"/>
      <c r="K529" s="67"/>
      <c r="L529" s="67">
        <f>Tabla3[[#This Row],[VALOR TOTAL SIN IMPUESTO]]+Tabla3[[#This Row],[IVA]]+Tabla3[[#This Row],[IMPOCONSUMO]]</f>
        <v>0</v>
      </c>
      <c r="M529" s="101"/>
    </row>
    <row r="530" spans="1:13" ht="156.75" hidden="1" x14ac:dyDescent="0.25">
      <c r="A530" s="71">
        <v>529</v>
      </c>
      <c r="B530" s="72" t="s">
        <v>30</v>
      </c>
      <c r="C530" s="75" t="s">
        <v>868</v>
      </c>
      <c r="D530" s="149" t="s">
        <v>869</v>
      </c>
      <c r="E530" s="66" t="s">
        <v>118</v>
      </c>
      <c r="F530" s="109">
        <v>523605</v>
      </c>
      <c r="G530" s="93"/>
      <c r="H530" s="88"/>
      <c r="I530" s="67">
        <f>Tabla3[[#This Row],[VALOR UNITARIO OFERTADO SIN IMPUESTO]]*Tabla3[[#This Row],[DÍAS]]*Tabla3[[#This Row],[CANTIDAD]]</f>
        <v>0</v>
      </c>
      <c r="J530" s="67">
        <f>Tabla3[[#This Row],[VALOR TOTAL SIN IMPUESTO]]*0.19</f>
        <v>0</v>
      </c>
      <c r="K530" s="67"/>
      <c r="L530" s="67">
        <f>Tabla3[[#This Row],[VALOR TOTAL SIN IMPUESTO]]+Tabla3[[#This Row],[IVA]]+Tabla3[[#This Row],[IMPOCONSUMO]]</f>
        <v>0</v>
      </c>
      <c r="M530" s="101"/>
    </row>
    <row r="531" spans="1:13" ht="28.5" hidden="1" x14ac:dyDescent="0.25">
      <c r="A531" s="71">
        <v>530</v>
      </c>
      <c r="B531" s="72" t="s">
        <v>30</v>
      </c>
      <c r="C531" s="75" t="s">
        <v>870</v>
      </c>
      <c r="D531" s="149" t="s">
        <v>871</v>
      </c>
      <c r="E531" s="66" t="s">
        <v>118</v>
      </c>
      <c r="F531" s="109">
        <v>30410</v>
      </c>
      <c r="G531" s="93"/>
      <c r="H531" s="88"/>
      <c r="I531" s="67">
        <f>Tabla3[[#This Row],[VALOR UNITARIO OFERTADO SIN IMPUESTO]]*Tabla3[[#This Row],[DÍAS]]*Tabla3[[#This Row],[CANTIDAD]]</f>
        <v>0</v>
      </c>
      <c r="J531" s="67">
        <f>Tabla3[[#This Row],[VALOR TOTAL SIN IMPUESTO]]*0.19</f>
        <v>0</v>
      </c>
      <c r="K531" s="67"/>
      <c r="L531" s="67">
        <f>Tabla3[[#This Row],[VALOR TOTAL SIN IMPUESTO]]+Tabla3[[#This Row],[IVA]]+Tabla3[[#This Row],[IMPOCONSUMO]]</f>
        <v>0</v>
      </c>
      <c r="M531" s="101"/>
    </row>
    <row r="532" spans="1:13" ht="28.5" hidden="1" x14ac:dyDescent="0.25">
      <c r="A532" s="71">
        <v>531</v>
      </c>
      <c r="B532" s="72" t="s">
        <v>30</v>
      </c>
      <c r="C532" s="75" t="s">
        <v>872</v>
      </c>
      <c r="D532" s="149" t="s">
        <v>873</v>
      </c>
      <c r="E532" s="66" t="s">
        <v>118</v>
      </c>
      <c r="F532" s="109">
        <v>19121</v>
      </c>
      <c r="G532" s="93"/>
      <c r="H532" s="88"/>
      <c r="I532" s="67">
        <f>Tabla3[[#This Row],[VALOR UNITARIO OFERTADO SIN IMPUESTO]]*Tabla3[[#This Row],[DÍAS]]*Tabla3[[#This Row],[CANTIDAD]]</f>
        <v>0</v>
      </c>
      <c r="J532" s="67">
        <f>Tabla3[[#This Row],[VALOR TOTAL SIN IMPUESTO]]*0.19</f>
        <v>0</v>
      </c>
      <c r="K532" s="67"/>
      <c r="L532" s="67">
        <f>Tabla3[[#This Row],[VALOR TOTAL SIN IMPUESTO]]+Tabla3[[#This Row],[IVA]]+Tabla3[[#This Row],[IMPOCONSUMO]]</f>
        <v>0</v>
      </c>
      <c r="M532" s="101"/>
    </row>
    <row r="533" spans="1:13" ht="128.25" hidden="1" x14ac:dyDescent="0.25">
      <c r="A533" s="71">
        <v>532</v>
      </c>
      <c r="B533" s="72" t="s">
        <v>30</v>
      </c>
      <c r="C533" s="75" t="s">
        <v>874</v>
      </c>
      <c r="D533" s="149" t="s">
        <v>875</v>
      </c>
      <c r="E533" s="66" t="s">
        <v>1034</v>
      </c>
      <c r="F533" s="109">
        <v>1105660</v>
      </c>
      <c r="G533" s="93"/>
      <c r="H533" s="88"/>
      <c r="I533" s="67">
        <f>Tabla3[[#This Row],[VALOR UNITARIO OFERTADO SIN IMPUESTO]]*Tabla3[[#This Row],[DÍAS]]*Tabla3[[#This Row],[CANTIDAD]]</f>
        <v>0</v>
      </c>
      <c r="J533" s="67">
        <f>Tabla3[[#This Row],[VALOR TOTAL SIN IMPUESTO]]*0.19</f>
        <v>0</v>
      </c>
      <c r="K533" s="67"/>
      <c r="L533" s="67">
        <f>Tabla3[[#This Row],[VALOR TOTAL SIN IMPUESTO]]+Tabla3[[#This Row],[IVA]]+Tabla3[[#This Row],[IMPOCONSUMO]]</f>
        <v>0</v>
      </c>
      <c r="M533" s="101"/>
    </row>
    <row r="534" spans="1:13" ht="45" hidden="1" x14ac:dyDescent="0.25">
      <c r="A534" s="71">
        <v>533</v>
      </c>
      <c r="B534" s="72" t="s">
        <v>876</v>
      </c>
      <c r="C534" s="75" t="s">
        <v>37</v>
      </c>
      <c r="D534" s="149" t="s">
        <v>877</v>
      </c>
      <c r="E534" s="66" t="s">
        <v>1034</v>
      </c>
      <c r="F534" s="109">
        <v>3969111</v>
      </c>
      <c r="G534" s="93"/>
      <c r="H534" s="88"/>
      <c r="I534" s="67">
        <f>Tabla3[[#This Row],[VALOR UNITARIO OFERTADO SIN IMPUESTO]]*Tabla3[[#This Row],[DÍAS]]*Tabla3[[#This Row],[CANTIDAD]]</f>
        <v>0</v>
      </c>
      <c r="J534" s="67">
        <f>Tabla3[[#This Row],[VALOR TOTAL SIN IMPUESTO]]*0.19</f>
        <v>0</v>
      </c>
      <c r="K534" s="67"/>
      <c r="L534" s="67">
        <f>Tabla3[[#This Row],[VALOR TOTAL SIN IMPUESTO]]+Tabla3[[#This Row],[IVA]]+Tabla3[[#This Row],[IMPOCONSUMO]]</f>
        <v>0</v>
      </c>
      <c r="M534" s="101"/>
    </row>
    <row r="535" spans="1:13" ht="71.25" hidden="1" x14ac:dyDescent="0.25">
      <c r="A535" s="71">
        <v>534</v>
      </c>
      <c r="B535" s="72" t="s">
        <v>876</v>
      </c>
      <c r="C535" s="75" t="s">
        <v>878</v>
      </c>
      <c r="D535" s="149" t="s">
        <v>879</v>
      </c>
      <c r="E535" s="66" t="s">
        <v>1034</v>
      </c>
      <c r="F535" s="109">
        <v>929267</v>
      </c>
      <c r="G535" s="93"/>
      <c r="H535" s="88"/>
      <c r="I535" s="67">
        <f>Tabla3[[#This Row],[VALOR UNITARIO OFERTADO SIN IMPUESTO]]*Tabla3[[#This Row],[DÍAS]]*Tabla3[[#This Row],[CANTIDAD]]</f>
        <v>0</v>
      </c>
      <c r="J535" s="67">
        <f>Tabla3[[#This Row],[VALOR TOTAL SIN IMPUESTO]]*0.19</f>
        <v>0</v>
      </c>
      <c r="K535" s="67"/>
      <c r="L535" s="67">
        <f>Tabla3[[#This Row],[VALOR TOTAL SIN IMPUESTO]]+Tabla3[[#This Row],[IVA]]+Tabla3[[#This Row],[IMPOCONSUMO]]</f>
        <v>0</v>
      </c>
      <c r="M535" s="101"/>
    </row>
    <row r="536" spans="1:13" ht="156.75" hidden="1" x14ac:dyDescent="0.25">
      <c r="A536" s="71">
        <v>535</v>
      </c>
      <c r="B536" s="72" t="s">
        <v>876</v>
      </c>
      <c r="C536" s="75" t="s">
        <v>880</v>
      </c>
      <c r="D536" s="149" t="s">
        <v>881</v>
      </c>
      <c r="E536" s="66" t="s">
        <v>1034</v>
      </c>
      <c r="F536" s="109">
        <v>4287088</v>
      </c>
      <c r="G536" s="93"/>
      <c r="H536" s="88"/>
      <c r="I536" s="67">
        <f>Tabla3[[#This Row],[VALOR UNITARIO OFERTADO SIN IMPUESTO]]*Tabla3[[#This Row],[DÍAS]]*Tabla3[[#This Row],[CANTIDAD]]</f>
        <v>0</v>
      </c>
      <c r="J536" s="67">
        <f>Tabla3[[#This Row],[VALOR TOTAL SIN IMPUESTO]]*0.19</f>
        <v>0</v>
      </c>
      <c r="K536" s="67"/>
      <c r="L536" s="67">
        <f>Tabla3[[#This Row],[VALOR TOTAL SIN IMPUESTO]]+Tabla3[[#This Row],[IVA]]+Tabla3[[#This Row],[IMPOCONSUMO]]</f>
        <v>0</v>
      </c>
      <c r="M536" s="101"/>
    </row>
    <row r="537" spans="1:13" ht="85.5" hidden="1" x14ac:dyDescent="0.25">
      <c r="A537" s="71">
        <v>536</v>
      </c>
      <c r="B537" s="72" t="s">
        <v>31</v>
      </c>
      <c r="C537" s="75" t="s">
        <v>882</v>
      </c>
      <c r="D537" s="149" t="s">
        <v>883</v>
      </c>
      <c r="E537" s="66" t="s">
        <v>1034</v>
      </c>
      <c r="F537" s="109">
        <v>6035902</v>
      </c>
      <c r="G537" s="93"/>
      <c r="H537" s="88"/>
      <c r="I537" s="67">
        <f>Tabla3[[#This Row],[VALOR UNITARIO OFERTADO SIN IMPUESTO]]*Tabla3[[#This Row],[DÍAS]]*Tabla3[[#This Row],[CANTIDAD]]</f>
        <v>0</v>
      </c>
      <c r="J537" s="67">
        <f>Tabla3[[#This Row],[VALOR TOTAL SIN IMPUESTO]]*0.19</f>
        <v>0</v>
      </c>
      <c r="K537" s="67"/>
      <c r="L537" s="67">
        <f>Tabla3[[#This Row],[VALOR TOTAL SIN IMPUESTO]]+Tabla3[[#This Row],[IVA]]+Tabla3[[#This Row],[IMPOCONSUMO]]</f>
        <v>0</v>
      </c>
      <c r="M537" s="101"/>
    </row>
    <row r="538" spans="1:13" ht="99.75" hidden="1" x14ac:dyDescent="0.25">
      <c r="A538" s="71">
        <v>537</v>
      </c>
      <c r="B538" s="72" t="s">
        <v>31</v>
      </c>
      <c r="C538" s="75" t="s">
        <v>884</v>
      </c>
      <c r="D538" s="149" t="s">
        <v>885</v>
      </c>
      <c r="E538" s="66" t="s">
        <v>1034</v>
      </c>
      <c r="F538" s="109">
        <v>5106340</v>
      </c>
      <c r="G538" s="93"/>
      <c r="H538" s="88"/>
      <c r="I538" s="67">
        <f>Tabla3[[#This Row],[VALOR UNITARIO OFERTADO SIN IMPUESTO]]*Tabla3[[#This Row],[DÍAS]]*Tabla3[[#This Row],[CANTIDAD]]</f>
        <v>0</v>
      </c>
      <c r="J538" s="67">
        <f>Tabla3[[#This Row],[VALOR TOTAL SIN IMPUESTO]]*0.19</f>
        <v>0</v>
      </c>
      <c r="K538" s="67"/>
      <c r="L538" s="67">
        <f>Tabla3[[#This Row],[VALOR TOTAL SIN IMPUESTO]]+Tabla3[[#This Row],[IVA]]+Tabla3[[#This Row],[IMPOCONSUMO]]</f>
        <v>0</v>
      </c>
      <c r="M538" s="101"/>
    </row>
    <row r="539" spans="1:13" ht="42.75" hidden="1" x14ac:dyDescent="0.25">
      <c r="A539" s="71">
        <v>538</v>
      </c>
      <c r="B539" s="72" t="s">
        <v>31</v>
      </c>
      <c r="C539" s="75" t="s">
        <v>886</v>
      </c>
      <c r="D539" s="149" t="s">
        <v>887</v>
      </c>
      <c r="E539" s="66" t="s">
        <v>1034</v>
      </c>
      <c r="F539" s="109">
        <v>1058077</v>
      </c>
      <c r="G539" s="93"/>
      <c r="H539" s="88"/>
      <c r="I539" s="67">
        <f>Tabla3[[#This Row],[VALOR UNITARIO OFERTADO SIN IMPUESTO]]*Tabla3[[#This Row],[DÍAS]]*Tabla3[[#This Row],[CANTIDAD]]</f>
        <v>0</v>
      </c>
      <c r="J539" s="67">
        <f>Tabla3[[#This Row],[VALOR TOTAL SIN IMPUESTO]]*0.19</f>
        <v>0</v>
      </c>
      <c r="K539" s="67"/>
      <c r="L539" s="67">
        <f>Tabla3[[#This Row],[VALOR TOTAL SIN IMPUESTO]]+Tabla3[[#This Row],[IVA]]+Tabla3[[#This Row],[IMPOCONSUMO]]</f>
        <v>0</v>
      </c>
      <c r="M539" s="101"/>
    </row>
    <row r="540" spans="1:13" ht="42.75" hidden="1" x14ac:dyDescent="0.25">
      <c r="A540" s="71">
        <v>539</v>
      </c>
      <c r="B540" s="72" t="s">
        <v>31</v>
      </c>
      <c r="C540" s="75" t="s">
        <v>888</v>
      </c>
      <c r="D540" s="149" t="s">
        <v>889</v>
      </c>
      <c r="E540" s="66" t="s">
        <v>1034</v>
      </c>
      <c r="F540" s="109">
        <v>683752</v>
      </c>
      <c r="G540" s="93"/>
      <c r="H540" s="88"/>
      <c r="I540" s="67">
        <f>Tabla3[[#This Row],[VALOR UNITARIO OFERTADO SIN IMPUESTO]]*Tabla3[[#This Row],[DÍAS]]*Tabla3[[#This Row],[CANTIDAD]]</f>
        <v>0</v>
      </c>
      <c r="J540" s="67">
        <f>Tabla3[[#This Row],[VALOR TOTAL SIN IMPUESTO]]*0.19</f>
        <v>0</v>
      </c>
      <c r="K540" s="67"/>
      <c r="L540" s="67">
        <f>Tabla3[[#This Row],[VALOR TOTAL SIN IMPUESTO]]+Tabla3[[#This Row],[IVA]]+Tabla3[[#This Row],[IMPOCONSUMO]]</f>
        <v>0</v>
      </c>
      <c r="M540" s="101"/>
    </row>
    <row r="541" spans="1:13" ht="28.5" hidden="1" x14ac:dyDescent="0.25">
      <c r="A541" s="71">
        <v>540</v>
      </c>
      <c r="B541" s="72" t="s">
        <v>31</v>
      </c>
      <c r="C541" s="75" t="s">
        <v>890</v>
      </c>
      <c r="D541" s="149" t="s">
        <v>891</v>
      </c>
      <c r="E541" s="66" t="s">
        <v>1034</v>
      </c>
      <c r="F541" s="109">
        <v>738335</v>
      </c>
      <c r="G541" s="93"/>
      <c r="H541" s="88"/>
      <c r="I541" s="67">
        <f>Tabla3[[#This Row],[VALOR UNITARIO OFERTADO SIN IMPUESTO]]*Tabla3[[#This Row],[DÍAS]]*Tabla3[[#This Row],[CANTIDAD]]</f>
        <v>0</v>
      </c>
      <c r="J541" s="67">
        <f>Tabla3[[#This Row],[VALOR TOTAL SIN IMPUESTO]]*0.19</f>
        <v>0</v>
      </c>
      <c r="K541" s="67"/>
      <c r="L541" s="67">
        <f>Tabla3[[#This Row],[VALOR TOTAL SIN IMPUESTO]]+Tabla3[[#This Row],[IVA]]+Tabla3[[#This Row],[IMPOCONSUMO]]</f>
        <v>0</v>
      </c>
      <c r="M541" s="101"/>
    </row>
    <row r="542" spans="1:13" ht="42.75" hidden="1" x14ac:dyDescent="0.25">
      <c r="A542" s="71">
        <v>541</v>
      </c>
      <c r="B542" s="72" t="s">
        <v>31</v>
      </c>
      <c r="C542" s="75" t="s">
        <v>892</v>
      </c>
      <c r="D542" s="149" t="s">
        <v>893</v>
      </c>
      <c r="E542" s="66" t="s">
        <v>1034</v>
      </c>
      <c r="F542" s="109">
        <v>1473335</v>
      </c>
      <c r="G542" s="93"/>
      <c r="H542" s="88"/>
      <c r="I542" s="67">
        <f>Tabla3[[#This Row],[VALOR UNITARIO OFERTADO SIN IMPUESTO]]*Tabla3[[#This Row],[DÍAS]]*Tabla3[[#This Row],[CANTIDAD]]</f>
        <v>0</v>
      </c>
      <c r="J542" s="67">
        <f>Tabla3[[#This Row],[VALOR TOTAL SIN IMPUESTO]]*0.19</f>
        <v>0</v>
      </c>
      <c r="K542" s="67"/>
      <c r="L542" s="67">
        <f>Tabla3[[#This Row],[VALOR TOTAL SIN IMPUESTO]]+Tabla3[[#This Row],[IVA]]+Tabla3[[#This Row],[IMPOCONSUMO]]</f>
        <v>0</v>
      </c>
      <c r="M542" s="101"/>
    </row>
    <row r="543" spans="1:13" hidden="1" x14ac:dyDescent="0.25">
      <c r="A543" s="71">
        <v>542</v>
      </c>
      <c r="B543" s="72" t="s">
        <v>31</v>
      </c>
      <c r="C543" s="75" t="s">
        <v>894</v>
      </c>
      <c r="D543" s="149" t="s">
        <v>895</v>
      </c>
      <c r="E543" s="66" t="s">
        <v>1034</v>
      </c>
      <c r="F543" s="109">
        <v>322220</v>
      </c>
      <c r="G543" s="93"/>
      <c r="H543" s="88"/>
      <c r="I543" s="67">
        <f>Tabla3[[#This Row],[VALOR UNITARIO OFERTADO SIN IMPUESTO]]*Tabla3[[#This Row],[DÍAS]]*Tabla3[[#This Row],[CANTIDAD]]</f>
        <v>0</v>
      </c>
      <c r="J543" s="67">
        <f>Tabla3[[#This Row],[VALOR TOTAL SIN IMPUESTO]]*0.19</f>
        <v>0</v>
      </c>
      <c r="K543" s="67"/>
      <c r="L543" s="67">
        <f>Tabla3[[#This Row],[VALOR TOTAL SIN IMPUESTO]]+Tabla3[[#This Row],[IVA]]+Tabla3[[#This Row],[IMPOCONSUMO]]</f>
        <v>0</v>
      </c>
      <c r="M543" s="101"/>
    </row>
    <row r="544" spans="1:13" ht="42.75" hidden="1" x14ac:dyDescent="0.25">
      <c r="A544" s="71">
        <v>543</v>
      </c>
      <c r="B544" s="72" t="s">
        <v>31</v>
      </c>
      <c r="C544" s="75" t="s">
        <v>894</v>
      </c>
      <c r="D544" s="149" t="s">
        <v>896</v>
      </c>
      <c r="E544" s="66" t="s">
        <v>1034</v>
      </c>
      <c r="F544" s="109">
        <v>393782</v>
      </c>
      <c r="G544" s="93"/>
      <c r="H544" s="88"/>
      <c r="I544" s="67">
        <f>Tabla3[[#This Row],[VALOR UNITARIO OFERTADO SIN IMPUESTO]]*Tabla3[[#This Row],[DÍAS]]*Tabla3[[#This Row],[CANTIDAD]]</f>
        <v>0</v>
      </c>
      <c r="J544" s="67">
        <f>Tabla3[[#This Row],[VALOR TOTAL SIN IMPUESTO]]*0.19</f>
        <v>0</v>
      </c>
      <c r="K544" s="67"/>
      <c r="L544" s="67">
        <f>Tabla3[[#This Row],[VALOR TOTAL SIN IMPUESTO]]+Tabla3[[#This Row],[IVA]]+Tabla3[[#This Row],[IMPOCONSUMO]]</f>
        <v>0</v>
      </c>
      <c r="M544" s="101"/>
    </row>
    <row r="545" spans="1:13" ht="28.5" hidden="1" x14ac:dyDescent="0.25">
      <c r="A545" s="71">
        <v>544</v>
      </c>
      <c r="B545" s="72" t="s">
        <v>31</v>
      </c>
      <c r="C545" s="75" t="s">
        <v>897</v>
      </c>
      <c r="D545" s="149" t="s">
        <v>898</v>
      </c>
      <c r="E545" s="66" t="s">
        <v>1034</v>
      </c>
      <c r="F545" s="109">
        <v>369315</v>
      </c>
      <c r="G545" s="93"/>
      <c r="H545" s="88"/>
      <c r="I545" s="67">
        <f>Tabla3[[#This Row],[VALOR UNITARIO OFERTADO SIN IMPUESTO]]*Tabla3[[#This Row],[DÍAS]]*Tabla3[[#This Row],[CANTIDAD]]</f>
        <v>0</v>
      </c>
      <c r="J545" s="67">
        <f>Tabla3[[#This Row],[VALOR TOTAL SIN IMPUESTO]]*0.19</f>
        <v>0</v>
      </c>
      <c r="K545" s="67"/>
      <c r="L545" s="67">
        <f>Tabla3[[#This Row],[VALOR TOTAL SIN IMPUESTO]]+Tabla3[[#This Row],[IVA]]+Tabla3[[#This Row],[IMPOCONSUMO]]</f>
        <v>0</v>
      </c>
      <c r="M545" s="101"/>
    </row>
    <row r="546" spans="1:13" ht="28.5" hidden="1" x14ac:dyDescent="0.25">
      <c r="A546" s="71">
        <v>545</v>
      </c>
      <c r="B546" s="72" t="s">
        <v>31</v>
      </c>
      <c r="C546" s="75" t="s">
        <v>899</v>
      </c>
      <c r="D546" s="149" t="s">
        <v>900</v>
      </c>
      <c r="E546" s="66" t="s">
        <v>1034</v>
      </c>
      <c r="F546" s="109">
        <v>363748</v>
      </c>
      <c r="G546" s="93"/>
      <c r="H546" s="88"/>
      <c r="I546" s="67">
        <f>Tabla3[[#This Row],[VALOR UNITARIO OFERTADO SIN IMPUESTO]]*Tabla3[[#This Row],[DÍAS]]*Tabla3[[#This Row],[CANTIDAD]]</f>
        <v>0</v>
      </c>
      <c r="J546" s="67">
        <f>Tabla3[[#This Row],[VALOR TOTAL SIN IMPUESTO]]*0.19</f>
        <v>0</v>
      </c>
      <c r="K546" s="67"/>
      <c r="L546" s="67">
        <f>Tabla3[[#This Row],[VALOR TOTAL SIN IMPUESTO]]+Tabla3[[#This Row],[IVA]]+Tabla3[[#This Row],[IMPOCONSUMO]]</f>
        <v>0</v>
      </c>
      <c r="M546" s="101"/>
    </row>
    <row r="547" spans="1:13" ht="42.75" hidden="1" x14ac:dyDescent="0.25">
      <c r="A547" s="71">
        <v>546</v>
      </c>
      <c r="B547" s="72" t="s">
        <v>31</v>
      </c>
      <c r="C547" s="75" t="s">
        <v>901</v>
      </c>
      <c r="D547" s="149" t="s">
        <v>902</v>
      </c>
      <c r="E547" s="66" t="s">
        <v>1034</v>
      </c>
      <c r="F547" s="109">
        <v>351434</v>
      </c>
      <c r="G547" s="93"/>
      <c r="H547" s="88"/>
      <c r="I547" s="67">
        <f>Tabla3[[#This Row],[VALOR UNITARIO OFERTADO SIN IMPUESTO]]*Tabla3[[#This Row],[DÍAS]]*Tabla3[[#This Row],[CANTIDAD]]</f>
        <v>0</v>
      </c>
      <c r="J547" s="67">
        <f>Tabla3[[#This Row],[VALOR TOTAL SIN IMPUESTO]]*0.19</f>
        <v>0</v>
      </c>
      <c r="K547" s="67"/>
      <c r="L547" s="67">
        <f>Tabla3[[#This Row],[VALOR TOTAL SIN IMPUESTO]]+Tabla3[[#This Row],[IVA]]+Tabla3[[#This Row],[IMPOCONSUMO]]</f>
        <v>0</v>
      </c>
      <c r="M547" s="101"/>
    </row>
    <row r="548" spans="1:13" ht="28.5" hidden="1" x14ac:dyDescent="0.25">
      <c r="A548" s="71">
        <v>547</v>
      </c>
      <c r="B548" s="72" t="s">
        <v>31</v>
      </c>
      <c r="C548" s="75" t="s">
        <v>32</v>
      </c>
      <c r="D548" s="149" t="s">
        <v>903</v>
      </c>
      <c r="E548" s="66" t="s">
        <v>1034</v>
      </c>
      <c r="F548" s="109">
        <v>265345</v>
      </c>
      <c r="G548" s="93"/>
      <c r="H548" s="88"/>
      <c r="I548" s="67">
        <f>Tabla3[[#This Row],[VALOR UNITARIO OFERTADO SIN IMPUESTO]]*Tabla3[[#This Row],[DÍAS]]*Tabla3[[#This Row],[CANTIDAD]]</f>
        <v>0</v>
      </c>
      <c r="J548" s="67">
        <f>Tabla3[[#This Row],[VALOR TOTAL SIN IMPUESTO]]*0.19</f>
        <v>0</v>
      </c>
      <c r="K548" s="67"/>
      <c r="L548" s="67">
        <f>Tabla3[[#This Row],[VALOR TOTAL SIN IMPUESTO]]+Tabla3[[#This Row],[IVA]]+Tabla3[[#This Row],[IMPOCONSUMO]]</f>
        <v>0</v>
      </c>
      <c r="M548" s="101"/>
    </row>
    <row r="549" spans="1:13" ht="42.75" hidden="1" x14ac:dyDescent="0.25">
      <c r="A549" s="71">
        <v>548</v>
      </c>
      <c r="B549" s="72" t="s">
        <v>31</v>
      </c>
      <c r="C549" s="75" t="s">
        <v>904</v>
      </c>
      <c r="D549" s="149" t="s">
        <v>905</v>
      </c>
      <c r="E549" s="66" t="s">
        <v>1034</v>
      </c>
      <c r="F549" s="109">
        <v>415555</v>
      </c>
      <c r="G549" s="93"/>
      <c r="H549" s="88"/>
      <c r="I549" s="67">
        <f>Tabla3[[#This Row],[VALOR UNITARIO OFERTADO SIN IMPUESTO]]*Tabla3[[#This Row],[DÍAS]]*Tabla3[[#This Row],[CANTIDAD]]</f>
        <v>0</v>
      </c>
      <c r="J549" s="67">
        <f>Tabla3[[#This Row],[VALOR TOTAL SIN IMPUESTO]]*0.19</f>
        <v>0</v>
      </c>
      <c r="K549" s="67"/>
      <c r="L549" s="67">
        <f>Tabla3[[#This Row],[VALOR TOTAL SIN IMPUESTO]]+Tabla3[[#This Row],[IVA]]+Tabla3[[#This Row],[IMPOCONSUMO]]</f>
        <v>0</v>
      </c>
      <c r="M549" s="101"/>
    </row>
    <row r="550" spans="1:13" ht="42.75" hidden="1" x14ac:dyDescent="0.25">
      <c r="A550" s="71">
        <v>549</v>
      </c>
      <c r="B550" s="72" t="s">
        <v>31</v>
      </c>
      <c r="C550" s="75" t="s">
        <v>906</v>
      </c>
      <c r="D550" s="149" t="s">
        <v>907</v>
      </c>
      <c r="E550" s="66" t="s">
        <v>1034</v>
      </c>
      <c r="F550" s="109">
        <v>299481</v>
      </c>
      <c r="G550" s="93"/>
      <c r="H550" s="88"/>
      <c r="I550" s="67">
        <f>Tabla3[[#This Row],[VALOR UNITARIO OFERTADO SIN IMPUESTO]]*Tabla3[[#This Row],[DÍAS]]*Tabla3[[#This Row],[CANTIDAD]]</f>
        <v>0</v>
      </c>
      <c r="J550" s="67">
        <f>Tabla3[[#This Row],[VALOR TOTAL SIN IMPUESTO]]*0.19</f>
        <v>0</v>
      </c>
      <c r="K550" s="67"/>
      <c r="L550" s="67">
        <f>Tabla3[[#This Row],[VALOR TOTAL SIN IMPUESTO]]+Tabla3[[#This Row],[IVA]]+Tabla3[[#This Row],[IMPOCONSUMO]]</f>
        <v>0</v>
      </c>
      <c r="M550" s="101"/>
    </row>
    <row r="551" spans="1:13" ht="42.75" hidden="1" x14ac:dyDescent="0.25">
      <c r="A551" s="71">
        <v>550</v>
      </c>
      <c r="B551" s="72" t="s">
        <v>31</v>
      </c>
      <c r="C551" s="75" t="s">
        <v>908</v>
      </c>
      <c r="D551" s="149" t="s">
        <v>909</v>
      </c>
      <c r="E551" s="66" t="s">
        <v>1034</v>
      </c>
      <c r="F551" s="109">
        <v>243180</v>
      </c>
      <c r="G551" s="93"/>
      <c r="H551" s="88"/>
      <c r="I551" s="67">
        <f>Tabla3[[#This Row],[VALOR UNITARIO OFERTADO SIN IMPUESTO]]*Tabla3[[#This Row],[DÍAS]]*Tabla3[[#This Row],[CANTIDAD]]</f>
        <v>0</v>
      </c>
      <c r="J551" s="67">
        <f>Tabla3[[#This Row],[VALOR TOTAL SIN IMPUESTO]]*0.19</f>
        <v>0</v>
      </c>
      <c r="K551" s="67"/>
      <c r="L551" s="67">
        <f>Tabla3[[#This Row],[VALOR TOTAL SIN IMPUESTO]]+Tabla3[[#This Row],[IVA]]+Tabla3[[#This Row],[IMPOCONSUMO]]</f>
        <v>0</v>
      </c>
      <c r="M551" s="101"/>
    </row>
    <row r="552" spans="1:13" ht="28.5" hidden="1" x14ac:dyDescent="0.25">
      <c r="A552" s="71">
        <v>551</v>
      </c>
      <c r="B552" s="72" t="s">
        <v>31</v>
      </c>
      <c r="C552" s="75" t="s">
        <v>910</v>
      </c>
      <c r="D552" s="149" t="s">
        <v>911</v>
      </c>
      <c r="E552" s="66" t="s">
        <v>1034</v>
      </c>
      <c r="F552" s="109">
        <v>917900</v>
      </c>
      <c r="G552" s="93"/>
      <c r="H552" s="88"/>
      <c r="I552" s="67">
        <f>Tabla3[[#This Row],[VALOR UNITARIO OFERTADO SIN IMPUESTO]]*Tabla3[[#This Row],[DÍAS]]*Tabla3[[#This Row],[CANTIDAD]]</f>
        <v>0</v>
      </c>
      <c r="J552" s="67">
        <f>Tabla3[[#This Row],[VALOR TOTAL SIN IMPUESTO]]*0.19</f>
        <v>0</v>
      </c>
      <c r="K552" s="67"/>
      <c r="L552" s="67">
        <f>Tabla3[[#This Row],[VALOR TOTAL SIN IMPUESTO]]+Tabla3[[#This Row],[IVA]]+Tabla3[[#This Row],[IMPOCONSUMO]]</f>
        <v>0</v>
      </c>
      <c r="M552" s="101"/>
    </row>
    <row r="553" spans="1:13" ht="28.5" hidden="1" x14ac:dyDescent="0.25">
      <c r="A553" s="132">
        <v>552</v>
      </c>
      <c r="B553" s="72" t="s">
        <v>31</v>
      </c>
      <c r="C553" s="75" t="s">
        <v>912</v>
      </c>
      <c r="D553" s="149" t="s">
        <v>913</v>
      </c>
      <c r="E553" s="66" t="s">
        <v>1034</v>
      </c>
      <c r="F553" s="109">
        <v>84716</v>
      </c>
      <c r="G553" s="93"/>
      <c r="H553" s="88"/>
      <c r="I553" s="67">
        <f>Tabla3[[#This Row],[VALOR UNITARIO OFERTADO SIN IMPUESTO]]*Tabla3[[#This Row],[DÍAS]]*Tabla3[[#This Row],[CANTIDAD]]</f>
        <v>0</v>
      </c>
      <c r="J553" s="67">
        <f>Tabla3[[#This Row],[VALOR TOTAL SIN IMPUESTO]]*0.19</f>
        <v>0</v>
      </c>
      <c r="K553" s="67"/>
      <c r="L553" s="67">
        <f>Tabla3[[#This Row],[VALOR TOTAL SIN IMPUESTO]]+Tabla3[[#This Row],[IVA]]+Tabla3[[#This Row],[IMPOCONSUMO]]</f>
        <v>0</v>
      </c>
      <c r="M553" s="101"/>
    </row>
    <row r="554" spans="1:13" ht="71.25" hidden="1" x14ac:dyDescent="0.25">
      <c r="A554" s="71">
        <v>553</v>
      </c>
      <c r="B554" s="72" t="s">
        <v>31</v>
      </c>
      <c r="C554" s="75" t="s">
        <v>914</v>
      </c>
      <c r="D554" s="149" t="s">
        <v>915</v>
      </c>
      <c r="E554" s="66" t="s">
        <v>1034</v>
      </c>
      <c r="F554" s="109">
        <v>2972633</v>
      </c>
      <c r="G554" s="93"/>
      <c r="H554" s="88"/>
      <c r="I554" s="67">
        <f>Tabla3[[#This Row],[VALOR UNITARIO OFERTADO SIN IMPUESTO]]*Tabla3[[#This Row],[DÍAS]]*Tabla3[[#This Row],[CANTIDAD]]</f>
        <v>0</v>
      </c>
      <c r="J554" s="67">
        <f>Tabla3[[#This Row],[VALOR TOTAL SIN IMPUESTO]]*0.19</f>
        <v>0</v>
      </c>
      <c r="K554" s="67"/>
      <c r="L554" s="67">
        <f>Tabla3[[#This Row],[VALOR TOTAL SIN IMPUESTO]]+Tabla3[[#This Row],[IVA]]+Tabla3[[#This Row],[IMPOCONSUMO]]</f>
        <v>0</v>
      </c>
      <c r="M554" s="101"/>
    </row>
    <row r="555" spans="1:13" ht="327.75" hidden="1" x14ac:dyDescent="0.25">
      <c r="A555" s="71">
        <v>554</v>
      </c>
      <c r="B555" s="72" t="s">
        <v>31</v>
      </c>
      <c r="C555" s="75" t="s">
        <v>33</v>
      </c>
      <c r="D555" s="149" t="s">
        <v>916</v>
      </c>
      <c r="E555" s="66" t="s">
        <v>1034</v>
      </c>
      <c r="F555" s="109">
        <v>14000000</v>
      </c>
      <c r="G555" s="93"/>
      <c r="H555" s="88"/>
      <c r="I555" s="67">
        <f>Tabla3[[#This Row],[VALOR UNITARIO OFERTADO SIN IMPUESTO]]*Tabla3[[#This Row],[DÍAS]]*Tabla3[[#This Row],[CANTIDAD]]</f>
        <v>0</v>
      </c>
      <c r="J555" s="67">
        <f>Tabla3[[#This Row],[VALOR TOTAL SIN IMPUESTO]]*0.19</f>
        <v>0</v>
      </c>
      <c r="K555" s="67"/>
      <c r="L555" s="67">
        <f>Tabla3[[#This Row],[VALOR TOTAL SIN IMPUESTO]]+Tabla3[[#This Row],[IVA]]+Tabla3[[#This Row],[IMPOCONSUMO]]</f>
        <v>0</v>
      </c>
      <c r="M555" s="101"/>
    </row>
    <row r="556" spans="1:13" ht="171" hidden="1" x14ac:dyDescent="0.25">
      <c r="A556" s="71">
        <v>555</v>
      </c>
      <c r="B556" s="72" t="s">
        <v>31</v>
      </c>
      <c r="C556" s="75" t="s">
        <v>33</v>
      </c>
      <c r="D556" s="149" t="s">
        <v>917</v>
      </c>
      <c r="E556" s="66" t="s">
        <v>1034</v>
      </c>
      <c r="F556" s="109">
        <v>9000000</v>
      </c>
      <c r="G556" s="93"/>
      <c r="H556" s="88"/>
      <c r="I556" s="67">
        <f>Tabla3[[#This Row],[VALOR UNITARIO OFERTADO SIN IMPUESTO]]*Tabla3[[#This Row],[DÍAS]]*Tabla3[[#This Row],[CANTIDAD]]</f>
        <v>0</v>
      </c>
      <c r="J556" s="67">
        <f>Tabla3[[#This Row],[VALOR TOTAL SIN IMPUESTO]]*0.19</f>
        <v>0</v>
      </c>
      <c r="K556" s="67"/>
      <c r="L556" s="67">
        <f>Tabla3[[#This Row],[VALOR TOTAL SIN IMPUESTO]]+Tabla3[[#This Row],[IVA]]+Tabla3[[#This Row],[IMPOCONSUMO]]</f>
        <v>0</v>
      </c>
      <c r="M556" s="101"/>
    </row>
    <row r="557" spans="1:13" ht="156.75" hidden="1" x14ac:dyDescent="0.25">
      <c r="A557" s="71">
        <v>556</v>
      </c>
      <c r="B557" s="72" t="s">
        <v>31</v>
      </c>
      <c r="C557" s="75" t="s">
        <v>33</v>
      </c>
      <c r="D557" s="149" t="s">
        <v>918</v>
      </c>
      <c r="E557" s="66" t="s">
        <v>1034</v>
      </c>
      <c r="F557" s="109">
        <v>9000000</v>
      </c>
      <c r="G557" s="93"/>
      <c r="H557" s="88"/>
      <c r="I557" s="67">
        <f>Tabla3[[#This Row],[VALOR UNITARIO OFERTADO SIN IMPUESTO]]*Tabla3[[#This Row],[DÍAS]]*Tabla3[[#This Row],[CANTIDAD]]</f>
        <v>0</v>
      </c>
      <c r="J557" s="67">
        <f>Tabla3[[#This Row],[VALOR TOTAL SIN IMPUESTO]]*0.19</f>
        <v>0</v>
      </c>
      <c r="K557" s="67"/>
      <c r="L557" s="67">
        <f>Tabla3[[#This Row],[VALOR TOTAL SIN IMPUESTO]]+Tabla3[[#This Row],[IVA]]+Tabla3[[#This Row],[IMPOCONSUMO]]</f>
        <v>0</v>
      </c>
      <c r="M557" s="101"/>
    </row>
    <row r="558" spans="1:13" ht="156.75" hidden="1" x14ac:dyDescent="0.25">
      <c r="A558" s="71">
        <v>557</v>
      </c>
      <c r="B558" s="72" t="s">
        <v>31</v>
      </c>
      <c r="C558" s="75" t="s">
        <v>33</v>
      </c>
      <c r="D558" s="149" t="s">
        <v>919</v>
      </c>
      <c r="E558" s="66" t="s">
        <v>1034</v>
      </c>
      <c r="F558" s="109">
        <v>12000000</v>
      </c>
      <c r="G558" s="93"/>
      <c r="H558" s="88"/>
      <c r="I558" s="67">
        <f>Tabla3[[#This Row],[VALOR UNITARIO OFERTADO SIN IMPUESTO]]*Tabla3[[#This Row],[DÍAS]]*Tabla3[[#This Row],[CANTIDAD]]</f>
        <v>0</v>
      </c>
      <c r="J558" s="67">
        <f>Tabla3[[#This Row],[VALOR TOTAL SIN IMPUESTO]]*0.19</f>
        <v>0</v>
      </c>
      <c r="K558" s="67"/>
      <c r="L558" s="67">
        <f>Tabla3[[#This Row],[VALOR TOTAL SIN IMPUESTO]]+Tabla3[[#This Row],[IVA]]+Tabla3[[#This Row],[IMPOCONSUMO]]</f>
        <v>0</v>
      </c>
      <c r="M558" s="101"/>
    </row>
    <row r="559" spans="1:13" ht="409.5" hidden="1" x14ac:dyDescent="0.25">
      <c r="A559" s="71">
        <v>558</v>
      </c>
      <c r="B559" s="72" t="s">
        <v>31</v>
      </c>
      <c r="C559" s="75" t="s">
        <v>920</v>
      </c>
      <c r="D559" s="149" t="s">
        <v>921</v>
      </c>
      <c r="E559" s="66" t="s">
        <v>1034</v>
      </c>
      <c r="F559" s="109">
        <v>18000000</v>
      </c>
      <c r="G559" s="93"/>
      <c r="H559" s="88"/>
      <c r="I559" s="67">
        <f>Tabla3[[#This Row],[VALOR UNITARIO OFERTADO SIN IMPUESTO]]*Tabla3[[#This Row],[DÍAS]]*Tabla3[[#This Row],[CANTIDAD]]</f>
        <v>0</v>
      </c>
      <c r="J559" s="67">
        <f>Tabla3[[#This Row],[VALOR TOTAL SIN IMPUESTO]]*0.19</f>
        <v>0</v>
      </c>
      <c r="K559" s="67"/>
      <c r="L559" s="67">
        <f>Tabla3[[#This Row],[VALOR TOTAL SIN IMPUESTO]]+Tabla3[[#This Row],[IVA]]+Tabla3[[#This Row],[IMPOCONSUMO]]</f>
        <v>0</v>
      </c>
      <c r="M559" s="101"/>
    </row>
    <row r="560" spans="1:13" ht="71.25" hidden="1" x14ac:dyDescent="0.25">
      <c r="A560" s="71">
        <v>559</v>
      </c>
      <c r="B560" s="72" t="s">
        <v>31</v>
      </c>
      <c r="C560" s="75" t="s">
        <v>922</v>
      </c>
      <c r="D560" s="149" t="s">
        <v>923</v>
      </c>
      <c r="E560" s="66" t="s">
        <v>1034</v>
      </c>
      <c r="F560" s="109">
        <v>6716317</v>
      </c>
      <c r="G560" s="93"/>
      <c r="H560" s="88"/>
      <c r="I560" s="67">
        <f>Tabla3[[#This Row],[VALOR UNITARIO OFERTADO SIN IMPUESTO]]*Tabla3[[#This Row],[DÍAS]]*Tabla3[[#This Row],[CANTIDAD]]</f>
        <v>0</v>
      </c>
      <c r="J560" s="67">
        <f>Tabla3[[#This Row],[VALOR TOTAL SIN IMPUESTO]]*0.19</f>
        <v>0</v>
      </c>
      <c r="K560" s="67"/>
      <c r="L560" s="67">
        <f>Tabla3[[#This Row],[VALOR TOTAL SIN IMPUESTO]]+Tabla3[[#This Row],[IVA]]+Tabla3[[#This Row],[IMPOCONSUMO]]</f>
        <v>0</v>
      </c>
      <c r="M560" s="101"/>
    </row>
    <row r="561" spans="1:13" ht="88.5" hidden="1" customHeight="1" x14ac:dyDescent="0.25">
      <c r="A561" s="132">
        <v>560</v>
      </c>
      <c r="B561" s="72" t="s">
        <v>31</v>
      </c>
      <c r="C561" s="75" t="s">
        <v>924</v>
      </c>
      <c r="D561" s="149" t="s">
        <v>925</v>
      </c>
      <c r="E561" s="66" t="s">
        <v>1034</v>
      </c>
      <c r="F561" s="109">
        <v>3567344</v>
      </c>
      <c r="G561" s="93"/>
      <c r="H561" s="88"/>
      <c r="I561" s="67">
        <f>Tabla3[[#This Row],[VALOR UNITARIO OFERTADO SIN IMPUESTO]]*Tabla3[[#This Row],[DÍAS]]*Tabla3[[#This Row],[CANTIDAD]]</f>
        <v>0</v>
      </c>
      <c r="J561" s="67">
        <f>Tabla3[[#This Row],[VALOR TOTAL SIN IMPUESTO]]*0.19</f>
        <v>0</v>
      </c>
      <c r="K561" s="67"/>
      <c r="L561" s="67">
        <f>Tabla3[[#This Row],[VALOR TOTAL SIN IMPUESTO]]+Tabla3[[#This Row],[IVA]]+Tabla3[[#This Row],[IMPOCONSUMO]]</f>
        <v>0</v>
      </c>
      <c r="M561" s="101"/>
    </row>
    <row r="562" spans="1:13" ht="85.5" hidden="1" x14ac:dyDescent="0.25">
      <c r="A562" s="71">
        <v>561</v>
      </c>
      <c r="B562" s="72" t="s">
        <v>31</v>
      </c>
      <c r="C562" s="75" t="s">
        <v>34</v>
      </c>
      <c r="D562" s="149" t="s">
        <v>926</v>
      </c>
      <c r="E562" s="66" t="s">
        <v>1034</v>
      </c>
      <c r="F562" s="109">
        <v>7284387</v>
      </c>
      <c r="G562" s="93"/>
      <c r="H562" s="88"/>
      <c r="I562" s="67">
        <f>Tabla3[[#This Row],[VALOR UNITARIO OFERTADO SIN IMPUESTO]]*Tabla3[[#This Row],[DÍAS]]*Tabla3[[#This Row],[CANTIDAD]]</f>
        <v>0</v>
      </c>
      <c r="J562" s="67">
        <f>Tabla3[[#This Row],[VALOR TOTAL SIN IMPUESTO]]*0.19</f>
        <v>0</v>
      </c>
      <c r="K562" s="67"/>
      <c r="L562" s="67">
        <f>Tabla3[[#This Row],[VALOR TOTAL SIN IMPUESTO]]+Tabla3[[#This Row],[IVA]]+Tabla3[[#This Row],[IMPOCONSUMO]]</f>
        <v>0</v>
      </c>
      <c r="M562" s="101"/>
    </row>
    <row r="563" spans="1:13" ht="99.75" hidden="1" x14ac:dyDescent="0.25">
      <c r="A563" s="71">
        <v>562</v>
      </c>
      <c r="B563" s="72" t="s">
        <v>31</v>
      </c>
      <c r="C563" s="75" t="s">
        <v>927</v>
      </c>
      <c r="D563" s="149" t="s">
        <v>928</v>
      </c>
      <c r="E563" s="66" t="s">
        <v>1034</v>
      </c>
      <c r="F563" s="109">
        <v>3313181</v>
      </c>
      <c r="G563" s="93"/>
      <c r="H563" s="88"/>
      <c r="I563" s="67">
        <f>Tabla3[[#This Row],[VALOR UNITARIO OFERTADO SIN IMPUESTO]]*Tabla3[[#This Row],[DÍAS]]*Tabla3[[#This Row],[CANTIDAD]]</f>
        <v>0</v>
      </c>
      <c r="J563" s="67">
        <f>Tabla3[[#This Row],[VALOR TOTAL SIN IMPUESTO]]*0.19</f>
        <v>0</v>
      </c>
      <c r="K563" s="67"/>
      <c r="L563" s="67">
        <f>Tabla3[[#This Row],[VALOR TOTAL SIN IMPUESTO]]+Tabla3[[#This Row],[IVA]]+Tabla3[[#This Row],[IMPOCONSUMO]]</f>
        <v>0</v>
      </c>
      <c r="M563" s="101"/>
    </row>
    <row r="564" spans="1:13" ht="156.75" hidden="1" x14ac:dyDescent="0.25">
      <c r="A564" s="71">
        <v>563</v>
      </c>
      <c r="B564" s="72" t="s">
        <v>31</v>
      </c>
      <c r="C564" s="75" t="s">
        <v>929</v>
      </c>
      <c r="D564" s="149" t="s">
        <v>930</v>
      </c>
      <c r="E564" s="66" t="s">
        <v>1034</v>
      </c>
      <c r="F564" s="109">
        <v>2425435</v>
      </c>
      <c r="G564" s="93"/>
      <c r="H564" s="88"/>
      <c r="I564" s="67">
        <f>Tabla3[[#This Row],[VALOR UNITARIO OFERTADO SIN IMPUESTO]]*Tabla3[[#This Row],[DÍAS]]*Tabla3[[#This Row],[CANTIDAD]]</f>
        <v>0</v>
      </c>
      <c r="J564" s="67">
        <f>Tabla3[[#This Row],[VALOR TOTAL SIN IMPUESTO]]*0.19</f>
        <v>0</v>
      </c>
      <c r="K564" s="67"/>
      <c r="L564" s="67">
        <f>Tabla3[[#This Row],[VALOR TOTAL SIN IMPUESTO]]+Tabla3[[#This Row],[IVA]]+Tabla3[[#This Row],[IMPOCONSUMO]]</f>
        <v>0</v>
      </c>
      <c r="M564" s="101"/>
    </row>
    <row r="565" spans="1:13" ht="71.25" hidden="1" x14ac:dyDescent="0.25">
      <c r="A565" s="71">
        <v>564</v>
      </c>
      <c r="B565" s="72" t="s">
        <v>31</v>
      </c>
      <c r="C565" s="75" t="s">
        <v>35</v>
      </c>
      <c r="D565" s="149" t="s">
        <v>931</v>
      </c>
      <c r="E565" s="66" t="s">
        <v>1034</v>
      </c>
      <c r="F565" s="109">
        <v>4422936</v>
      </c>
      <c r="G565" s="93"/>
      <c r="H565" s="88"/>
      <c r="I565" s="67">
        <f>Tabla3[[#This Row],[VALOR UNITARIO OFERTADO SIN IMPUESTO]]*Tabla3[[#This Row],[DÍAS]]*Tabla3[[#This Row],[CANTIDAD]]</f>
        <v>0</v>
      </c>
      <c r="J565" s="67">
        <f>Tabla3[[#This Row],[VALOR TOTAL SIN IMPUESTO]]*0.19</f>
        <v>0</v>
      </c>
      <c r="K565" s="67"/>
      <c r="L565" s="67">
        <f>Tabla3[[#This Row],[VALOR TOTAL SIN IMPUESTO]]+Tabla3[[#This Row],[IVA]]+Tabla3[[#This Row],[IMPOCONSUMO]]</f>
        <v>0</v>
      </c>
      <c r="M565" s="101"/>
    </row>
    <row r="566" spans="1:13" ht="57" hidden="1" x14ac:dyDescent="0.25">
      <c r="A566" s="71">
        <v>565</v>
      </c>
      <c r="B566" s="72" t="s">
        <v>31</v>
      </c>
      <c r="C566" s="75" t="s">
        <v>932</v>
      </c>
      <c r="D566" s="149" t="s">
        <v>933</v>
      </c>
      <c r="E566" s="66" t="s">
        <v>1034</v>
      </c>
      <c r="F566" s="109">
        <v>1577644</v>
      </c>
      <c r="G566" s="93"/>
      <c r="H566" s="88"/>
      <c r="I566" s="67">
        <f>Tabla3[[#This Row],[VALOR UNITARIO OFERTADO SIN IMPUESTO]]*Tabla3[[#This Row],[DÍAS]]*Tabla3[[#This Row],[CANTIDAD]]</f>
        <v>0</v>
      </c>
      <c r="J566" s="67">
        <f>Tabla3[[#This Row],[VALOR TOTAL SIN IMPUESTO]]*0.19</f>
        <v>0</v>
      </c>
      <c r="K566" s="67"/>
      <c r="L566" s="67">
        <f>Tabla3[[#This Row],[VALOR TOTAL SIN IMPUESTO]]+Tabla3[[#This Row],[IVA]]+Tabla3[[#This Row],[IMPOCONSUMO]]</f>
        <v>0</v>
      </c>
      <c r="M566" s="101"/>
    </row>
    <row r="567" spans="1:13" ht="185.25" hidden="1" x14ac:dyDescent="0.25">
      <c r="A567" s="71">
        <v>566</v>
      </c>
      <c r="B567" s="72" t="s">
        <v>934</v>
      </c>
      <c r="C567" s="75" t="s">
        <v>935</v>
      </c>
      <c r="D567" s="149" t="s">
        <v>936</v>
      </c>
      <c r="E567" s="66" t="s">
        <v>1034</v>
      </c>
      <c r="F567" s="109">
        <v>287738</v>
      </c>
      <c r="G567" s="93"/>
      <c r="H567" s="88"/>
      <c r="I567" s="67">
        <f>Tabla3[[#This Row],[VALOR UNITARIO OFERTADO SIN IMPUESTO]]*Tabla3[[#This Row],[DÍAS]]*Tabla3[[#This Row],[CANTIDAD]]</f>
        <v>0</v>
      </c>
      <c r="J567" s="67">
        <f>Tabla3[[#This Row],[VALOR TOTAL SIN IMPUESTO]]*0.19</f>
        <v>0</v>
      </c>
      <c r="K567" s="67"/>
      <c r="L567" s="67">
        <f>Tabla3[[#This Row],[VALOR TOTAL SIN IMPUESTO]]+Tabla3[[#This Row],[IVA]]+Tabla3[[#This Row],[IMPOCONSUMO]]</f>
        <v>0</v>
      </c>
      <c r="M567" s="101"/>
    </row>
    <row r="568" spans="1:13" ht="30" hidden="1" x14ac:dyDescent="0.25">
      <c r="A568" s="71">
        <v>567</v>
      </c>
      <c r="B568" s="72" t="s">
        <v>937</v>
      </c>
      <c r="C568" s="75" t="s">
        <v>938</v>
      </c>
      <c r="D568" s="149" t="s">
        <v>939</v>
      </c>
      <c r="E568" s="66" t="s">
        <v>1034</v>
      </c>
      <c r="F568" s="109">
        <v>224011</v>
      </c>
      <c r="G568" s="93"/>
      <c r="H568" s="88"/>
      <c r="I568" s="67">
        <f>Tabla3[[#This Row],[VALOR UNITARIO OFERTADO SIN IMPUESTO]]*Tabla3[[#This Row],[DÍAS]]*Tabla3[[#This Row],[CANTIDAD]]</f>
        <v>0</v>
      </c>
      <c r="J568" s="67">
        <f>Tabla3[[#This Row],[VALOR TOTAL SIN IMPUESTO]]*0.19</f>
        <v>0</v>
      </c>
      <c r="K568" s="67"/>
      <c r="L568" s="67">
        <f>Tabla3[[#This Row],[VALOR TOTAL SIN IMPUESTO]]+Tabla3[[#This Row],[IVA]]+Tabla3[[#This Row],[IMPOCONSUMO]]</f>
        <v>0</v>
      </c>
      <c r="M568" s="101"/>
    </row>
    <row r="569" spans="1:13" ht="42.75" hidden="1" x14ac:dyDescent="0.25">
      <c r="A569" s="71">
        <v>568</v>
      </c>
      <c r="B569" s="72" t="s">
        <v>937</v>
      </c>
      <c r="C569" s="75" t="s">
        <v>940</v>
      </c>
      <c r="D569" s="149" t="s">
        <v>941</v>
      </c>
      <c r="E569" s="66" t="s">
        <v>1034</v>
      </c>
      <c r="F569" s="109">
        <v>247655</v>
      </c>
      <c r="G569" s="93"/>
      <c r="H569" s="88"/>
      <c r="I569" s="67">
        <f>Tabla3[[#This Row],[VALOR UNITARIO OFERTADO SIN IMPUESTO]]*Tabla3[[#This Row],[DÍAS]]*Tabla3[[#This Row],[CANTIDAD]]</f>
        <v>0</v>
      </c>
      <c r="J569" s="67">
        <f>Tabla3[[#This Row],[VALOR TOTAL SIN IMPUESTO]]*0.19</f>
        <v>0</v>
      </c>
      <c r="K569" s="67"/>
      <c r="L569" s="67">
        <f>Tabla3[[#This Row],[VALOR TOTAL SIN IMPUESTO]]+Tabla3[[#This Row],[IVA]]+Tabla3[[#This Row],[IMPOCONSUMO]]</f>
        <v>0</v>
      </c>
      <c r="M569" s="101"/>
    </row>
    <row r="570" spans="1:13" ht="85.5" hidden="1" x14ac:dyDescent="0.25">
      <c r="A570" s="71">
        <v>569</v>
      </c>
      <c r="B570" s="72" t="s">
        <v>937</v>
      </c>
      <c r="C570" s="75" t="s">
        <v>942</v>
      </c>
      <c r="D570" s="149" t="s">
        <v>943</v>
      </c>
      <c r="E570" s="66" t="s">
        <v>118</v>
      </c>
      <c r="F570" s="109">
        <v>36580</v>
      </c>
      <c r="G570" s="93"/>
      <c r="H570" s="88"/>
      <c r="I570" s="67">
        <f>Tabla3[[#This Row],[VALOR UNITARIO OFERTADO SIN IMPUESTO]]*Tabla3[[#This Row],[DÍAS]]*Tabla3[[#This Row],[CANTIDAD]]</f>
        <v>0</v>
      </c>
      <c r="J570" s="67">
        <f>Tabla3[[#This Row],[VALOR TOTAL SIN IMPUESTO]]*0.19</f>
        <v>0</v>
      </c>
      <c r="K570" s="67"/>
      <c r="L570" s="67">
        <f>Tabla3[[#This Row],[VALOR TOTAL SIN IMPUESTO]]+Tabla3[[#This Row],[IVA]]+Tabla3[[#This Row],[IMPOCONSUMO]]</f>
        <v>0</v>
      </c>
      <c r="M570" s="101"/>
    </row>
    <row r="571" spans="1:13" ht="36" hidden="1" x14ac:dyDescent="0.25">
      <c r="A571" s="71">
        <v>570</v>
      </c>
      <c r="B571" s="72" t="s">
        <v>937</v>
      </c>
      <c r="C571" s="75" t="s">
        <v>944</v>
      </c>
      <c r="D571" s="149" t="s">
        <v>945</v>
      </c>
      <c r="E571" s="66" t="s">
        <v>1034</v>
      </c>
      <c r="F571" s="109">
        <v>38880</v>
      </c>
      <c r="G571" s="93"/>
      <c r="H571" s="88"/>
      <c r="I571" s="67">
        <f>Tabla3[[#This Row],[VALOR UNITARIO OFERTADO SIN IMPUESTO]]*Tabla3[[#This Row],[DÍAS]]*Tabla3[[#This Row],[CANTIDAD]]</f>
        <v>0</v>
      </c>
      <c r="J571" s="67"/>
      <c r="K571" s="67">
        <f>Tabla3[[#This Row],[VALOR TOTAL SIN IMPUESTO]]*0.08</f>
        <v>0</v>
      </c>
      <c r="L571" s="67">
        <f>Tabla3[[#This Row],[VALOR TOTAL SIN IMPUESTO]]+Tabla3[[#This Row],[IVA]]+Tabla3[[#This Row],[IMPOCONSUMO]]</f>
        <v>0</v>
      </c>
      <c r="M571" s="101" t="s">
        <v>1084</v>
      </c>
    </row>
    <row r="572" spans="1:13" ht="57" hidden="1" x14ac:dyDescent="0.25">
      <c r="A572" s="71">
        <v>571</v>
      </c>
      <c r="B572" s="72" t="s">
        <v>937</v>
      </c>
      <c r="C572" s="75" t="s">
        <v>944</v>
      </c>
      <c r="D572" s="149" t="s">
        <v>946</v>
      </c>
      <c r="E572" s="66" t="s">
        <v>1034</v>
      </c>
      <c r="F572" s="109">
        <v>18475</v>
      </c>
      <c r="G572" s="93"/>
      <c r="H572" s="88"/>
      <c r="I572" s="67">
        <f>Tabla3[[#This Row],[VALOR UNITARIO OFERTADO SIN IMPUESTO]]*Tabla3[[#This Row],[DÍAS]]*Tabla3[[#This Row],[CANTIDAD]]</f>
        <v>0</v>
      </c>
      <c r="J572" s="67"/>
      <c r="K572" s="67">
        <f>Tabla3[[#This Row],[VALOR TOTAL SIN IMPUESTO]]*0.08</f>
        <v>0</v>
      </c>
      <c r="L572" s="67">
        <f>Tabla3[[#This Row],[VALOR TOTAL SIN IMPUESTO]]+Tabla3[[#This Row],[IVA]]+Tabla3[[#This Row],[IMPOCONSUMO]]</f>
        <v>0</v>
      </c>
      <c r="M572" s="101"/>
    </row>
    <row r="573" spans="1:13" ht="30" hidden="1" x14ac:dyDescent="0.25">
      <c r="A573" s="71">
        <v>572</v>
      </c>
      <c r="B573" s="72" t="s">
        <v>937</v>
      </c>
      <c r="C573" s="75" t="s">
        <v>947</v>
      </c>
      <c r="D573" s="149" t="s">
        <v>948</v>
      </c>
      <c r="E573" s="66" t="s">
        <v>1034</v>
      </c>
      <c r="F573" s="109">
        <v>22730</v>
      </c>
      <c r="G573" s="93"/>
      <c r="H573" s="88"/>
      <c r="I573" s="67">
        <f>Tabla3[[#This Row],[VALOR UNITARIO OFERTADO SIN IMPUESTO]]*Tabla3[[#This Row],[DÍAS]]*Tabla3[[#This Row],[CANTIDAD]]</f>
        <v>0</v>
      </c>
      <c r="J573" s="67"/>
      <c r="K573" s="67">
        <f>Tabla3[[#This Row],[VALOR TOTAL SIN IMPUESTO]]*0.08</f>
        <v>0</v>
      </c>
      <c r="L573" s="67">
        <f>Tabla3[[#This Row],[VALOR TOTAL SIN IMPUESTO]]+Tabla3[[#This Row],[IVA]]+Tabla3[[#This Row],[IMPOCONSUMO]]</f>
        <v>0</v>
      </c>
      <c r="M573" s="101"/>
    </row>
    <row r="574" spans="1:13" ht="30" hidden="1" x14ac:dyDescent="0.25">
      <c r="A574" s="71">
        <v>573</v>
      </c>
      <c r="B574" s="72" t="s">
        <v>937</v>
      </c>
      <c r="C574" s="75" t="s">
        <v>949</v>
      </c>
      <c r="D574" s="149" t="s">
        <v>950</v>
      </c>
      <c r="E574" s="66" t="s">
        <v>1034</v>
      </c>
      <c r="F574" s="109">
        <v>25595</v>
      </c>
      <c r="G574" s="93"/>
      <c r="H574" s="88"/>
      <c r="I574" s="67">
        <f>Tabla3[[#This Row],[VALOR UNITARIO OFERTADO SIN IMPUESTO]]*Tabla3[[#This Row],[DÍAS]]*Tabla3[[#This Row],[CANTIDAD]]</f>
        <v>0</v>
      </c>
      <c r="J574" s="67"/>
      <c r="K574" s="67">
        <f>Tabla3[[#This Row],[VALOR TOTAL SIN IMPUESTO]]*0.08</f>
        <v>0</v>
      </c>
      <c r="L574" s="67">
        <f>Tabla3[[#This Row],[VALOR TOTAL SIN IMPUESTO]]+Tabla3[[#This Row],[IVA]]+Tabla3[[#This Row],[IMPOCONSUMO]]</f>
        <v>0</v>
      </c>
      <c r="M574" s="101"/>
    </row>
    <row r="575" spans="1:13" ht="30" hidden="1" x14ac:dyDescent="0.25">
      <c r="A575" s="71">
        <v>574</v>
      </c>
      <c r="B575" s="72" t="s">
        <v>937</v>
      </c>
      <c r="C575" s="75" t="s">
        <v>951</v>
      </c>
      <c r="D575" s="149" t="s">
        <v>952</v>
      </c>
      <c r="E575" s="66" t="s">
        <v>1034</v>
      </c>
      <c r="F575" s="109">
        <v>25318</v>
      </c>
      <c r="G575" s="93"/>
      <c r="H575" s="88"/>
      <c r="I575" s="67">
        <f>Tabla3[[#This Row],[VALOR UNITARIO OFERTADO SIN IMPUESTO]]*Tabla3[[#This Row],[DÍAS]]*Tabla3[[#This Row],[CANTIDAD]]</f>
        <v>0</v>
      </c>
      <c r="J575" s="67"/>
      <c r="K575" s="67">
        <f>Tabla3[[#This Row],[VALOR TOTAL SIN IMPUESTO]]*0.08</f>
        <v>0</v>
      </c>
      <c r="L575" s="67">
        <f>Tabla3[[#This Row],[VALOR TOTAL SIN IMPUESTO]]+Tabla3[[#This Row],[IVA]]+Tabla3[[#This Row],[IMPOCONSUMO]]</f>
        <v>0</v>
      </c>
      <c r="M575" s="101"/>
    </row>
    <row r="576" spans="1:13" ht="30" hidden="1" x14ac:dyDescent="0.25">
      <c r="A576" s="71">
        <v>575</v>
      </c>
      <c r="B576" s="72" t="s">
        <v>937</v>
      </c>
      <c r="C576" s="75" t="s">
        <v>953</v>
      </c>
      <c r="D576" s="149" t="s">
        <v>954</v>
      </c>
      <c r="E576" s="66" t="s">
        <v>1034</v>
      </c>
      <c r="F576" s="109">
        <v>276697</v>
      </c>
      <c r="G576" s="93"/>
      <c r="H576" s="88"/>
      <c r="I576" s="67">
        <f>Tabla3[[#This Row],[VALOR UNITARIO OFERTADO SIN IMPUESTO]]*Tabla3[[#This Row],[DÍAS]]*Tabla3[[#This Row],[CANTIDAD]]</f>
        <v>0</v>
      </c>
      <c r="J576" s="67">
        <f>Tabla3[[#This Row],[VALOR TOTAL SIN IMPUESTO]]*0.19</f>
        <v>0</v>
      </c>
      <c r="K576" s="67"/>
      <c r="L576" s="67">
        <f>Tabla3[[#This Row],[VALOR TOTAL SIN IMPUESTO]]+Tabla3[[#This Row],[IVA]]+Tabla3[[#This Row],[IMPOCONSUMO]]</f>
        <v>0</v>
      </c>
      <c r="M576" s="101"/>
    </row>
    <row r="577" spans="1:13" ht="71.25" hidden="1" x14ac:dyDescent="0.25">
      <c r="A577" s="71">
        <v>576</v>
      </c>
      <c r="B577" s="72" t="s">
        <v>36</v>
      </c>
      <c r="C577" s="75" t="s">
        <v>955</v>
      </c>
      <c r="D577" s="149" t="s">
        <v>956</v>
      </c>
      <c r="E577" s="66" t="s">
        <v>1056</v>
      </c>
      <c r="F577" s="109">
        <v>1284003</v>
      </c>
      <c r="G577" s="93"/>
      <c r="H577" s="88"/>
      <c r="I577" s="67">
        <f>Tabla3[[#This Row],[VALOR UNITARIO OFERTADO SIN IMPUESTO]]*Tabla3[[#This Row],[DÍAS]]*Tabla3[[#This Row],[CANTIDAD]]</f>
        <v>0</v>
      </c>
      <c r="J577" s="67"/>
      <c r="K577" s="67"/>
      <c r="L577" s="67">
        <f>Tabla3[[#This Row],[VALOR TOTAL SIN IMPUESTO]]+Tabla3[[#This Row],[IVA]]+Tabla3[[#This Row],[IMPOCONSUMO]]</f>
        <v>0</v>
      </c>
      <c r="M577" s="101"/>
    </row>
    <row r="578" spans="1:13" ht="99.75" hidden="1" x14ac:dyDescent="0.25">
      <c r="A578" s="71">
        <v>577</v>
      </c>
      <c r="B578" s="72" t="s">
        <v>36</v>
      </c>
      <c r="C578" s="75" t="s">
        <v>955</v>
      </c>
      <c r="D578" s="149" t="s">
        <v>957</v>
      </c>
      <c r="E578" s="66" t="s">
        <v>1051</v>
      </c>
      <c r="F578" s="109">
        <v>599225</v>
      </c>
      <c r="G578" s="93"/>
      <c r="H578" s="88"/>
      <c r="I578" s="67">
        <f>Tabla3[[#This Row],[VALOR UNITARIO OFERTADO SIN IMPUESTO]]*Tabla3[[#This Row],[DÍAS]]*Tabla3[[#This Row],[CANTIDAD]]</f>
        <v>0</v>
      </c>
      <c r="J578" s="67"/>
      <c r="K578" s="67"/>
      <c r="L578" s="67">
        <f>Tabla3[[#This Row],[VALOR TOTAL SIN IMPUESTO]]+Tabla3[[#This Row],[IVA]]+Tabla3[[#This Row],[IMPOCONSUMO]]</f>
        <v>0</v>
      </c>
      <c r="M578" s="101"/>
    </row>
    <row r="579" spans="1:13" ht="71.25" hidden="1" x14ac:dyDescent="0.25">
      <c r="A579" s="71">
        <v>578</v>
      </c>
      <c r="B579" s="72" t="s">
        <v>36</v>
      </c>
      <c r="C579" s="75" t="s">
        <v>958</v>
      </c>
      <c r="D579" s="149" t="s">
        <v>959</v>
      </c>
      <c r="E579" s="66" t="s">
        <v>1056</v>
      </c>
      <c r="F579" s="109">
        <v>1695409</v>
      </c>
      <c r="G579" s="93"/>
      <c r="H579" s="88"/>
      <c r="I579" s="67">
        <f>Tabla3[[#This Row],[VALOR UNITARIO OFERTADO SIN IMPUESTO]]*Tabla3[[#This Row],[DÍAS]]*Tabla3[[#This Row],[CANTIDAD]]</f>
        <v>0</v>
      </c>
      <c r="J579" s="67"/>
      <c r="K579" s="67"/>
      <c r="L579" s="67">
        <f>Tabla3[[#This Row],[VALOR TOTAL SIN IMPUESTO]]+Tabla3[[#This Row],[IVA]]+Tabla3[[#This Row],[IMPOCONSUMO]]</f>
        <v>0</v>
      </c>
      <c r="M579" s="101"/>
    </row>
    <row r="580" spans="1:13" ht="71.25" hidden="1" x14ac:dyDescent="0.25">
      <c r="A580" s="71">
        <v>579</v>
      </c>
      <c r="B580" s="72" t="s">
        <v>36</v>
      </c>
      <c r="C580" s="75" t="s">
        <v>960</v>
      </c>
      <c r="D580" s="149" t="s">
        <v>961</v>
      </c>
      <c r="E580" s="66" t="s">
        <v>1056</v>
      </c>
      <c r="F580" s="109">
        <v>967992</v>
      </c>
      <c r="G580" s="93"/>
      <c r="H580" s="88"/>
      <c r="I580" s="67">
        <f>Tabla3[[#This Row],[VALOR UNITARIO OFERTADO SIN IMPUESTO]]*Tabla3[[#This Row],[DÍAS]]*Tabla3[[#This Row],[CANTIDAD]]</f>
        <v>0</v>
      </c>
      <c r="J580" s="67"/>
      <c r="K580" s="67"/>
      <c r="L580" s="67">
        <f>Tabla3[[#This Row],[VALOR TOTAL SIN IMPUESTO]]+Tabla3[[#This Row],[IVA]]+Tabla3[[#This Row],[IMPOCONSUMO]]</f>
        <v>0</v>
      </c>
      <c r="M580" s="101"/>
    </row>
    <row r="581" spans="1:13" ht="71.25" hidden="1" x14ac:dyDescent="0.25">
      <c r="A581" s="71">
        <v>580</v>
      </c>
      <c r="B581" s="72" t="s">
        <v>36</v>
      </c>
      <c r="C581" s="75" t="s">
        <v>962</v>
      </c>
      <c r="D581" s="149" t="s">
        <v>963</v>
      </c>
      <c r="E581" s="66" t="s">
        <v>1056</v>
      </c>
      <c r="F581" s="109">
        <v>1593441</v>
      </c>
      <c r="G581" s="93"/>
      <c r="H581" s="88"/>
      <c r="I581" s="67">
        <f>Tabla3[[#This Row],[VALOR UNITARIO OFERTADO SIN IMPUESTO]]*Tabla3[[#This Row],[DÍAS]]*Tabla3[[#This Row],[CANTIDAD]]</f>
        <v>0</v>
      </c>
      <c r="J581" s="67"/>
      <c r="K581" s="67"/>
      <c r="L581" s="67">
        <f>Tabla3[[#This Row],[VALOR TOTAL SIN IMPUESTO]]+Tabla3[[#This Row],[IVA]]+Tabla3[[#This Row],[IMPOCONSUMO]]</f>
        <v>0</v>
      </c>
      <c r="M581" s="101"/>
    </row>
    <row r="582" spans="1:13" ht="57.75" thickBot="1" x14ac:dyDescent="0.3">
      <c r="A582" s="71">
        <v>581</v>
      </c>
      <c r="B582" s="72" t="s">
        <v>36</v>
      </c>
      <c r="C582" s="75" t="s">
        <v>964</v>
      </c>
      <c r="D582" s="149" t="s">
        <v>965</v>
      </c>
      <c r="E582" s="66" t="s">
        <v>1056</v>
      </c>
      <c r="F582" s="109">
        <v>481184</v>
      </c>
      <c r="G582" s="93">
        <v>2</v>
      </c>
      <c r="H582" s="88">
        <v>1</v>
      </c>
      <c r="I582" s="67">
        <f>Tabla3[[#This Row],[VALOR UNITARIO OFERTADO SIN IMPUESTO]]*Tabla3[[#This Row],[DÍAS]]*Tabla3[[#This Row],[CANTIDAD]]</f>
        <v>962368</v>
      </c>
      <c r="J582" s="67"/>
      <c r="K582" s="67"/>
      <c r="L582" s="67">
        <f>Tabla3[[#This Row],[VALOR TOTAL SIN IMPUESTO]]+Tabla3[[#This Row],[IVA]]+Tabla3[[#This Row],[IMPOCONSUMO]]</f>
        <v>962368</v>
      </c>
      <c r="M582" s="140" t="s">
        <v>1108</v>
      </c>
    </row>
    <row r="583" spans="1:13" ht="114.75" hidden="1" thickBot="1" x14ac:dyDescent="0.3">
      <c r="A583" s="71">
        <v>582</v>
      </c>
      <c r="B583" s="72" t="s">
        <v>36</v>
      </c>
      <c r="C583" s="75" t="s">
        <v>964</v>
      </c>
      <c r="D583" s="149" t="s">
        <v>966</v>
      </c>
      <c r="E583" s="66" t="s">
        <v>1053</v>
      </c>
      <c r="F583" s="109">
        <v>1852932</v>
      </c>
      <c r="G583" s="93"/>
      <c r="H583" s="88"/>
      <c r="I583" s="67">
        <f>Tabla3[[#This Row],[VALOR UNITARIO OFERTADO SIN IMPUESTO]]*Tabla3[[#This Row],[DÍAS]]*Tabla3[[#This Row],[CANTIDAD]]</f>
        <v>0</v>
      </c>
      <c r="J583" s="67"/>
      <c r="K583" s="67"/>
      <c r="L583" s="67">
        <f>Tabla3[[#This Row],[VALOR TOTAL SIN IMPUESTO]]+Tabla3[[#This Row],[IVA]]+Tabla3[[#This Row],[IMPOCONSUMO]]</f>
        <v>0</v>
      </c>
      <c r="M583" s="101"/>
    </row>
    <row r="584" spans="1:13" ht="57.75" hidden="1" thickBot="1" x14ac:dyDescent="0.3">
      <c r="A584" s="71">
        <v>583</v>
      </c>
      <c r="B584" s="72" t="s">
        <v>36</v>
      </c>
      <c r="C584" s="75" t="s">
        <v>967</v>
      </c>
      <c r="D584" s="149" t="s">
        <v>968</v>
      </c>
      <c r="E584" s="66" t="s">
        <v>1056</v>
      </c>
      <c r="F584" s="109">
        <v>836619</v>
      </c>
      <c r="G584" s="93"/>
      <c r="H584" s="88"/>
      <c r="I584" s="67">
        <f>Tabla3[[#This Row],[VALOR UNITARIO OFERTADO SIN IMPUESTO]]*Tabla3[[#This Row],[DÍAS]]*Tabla3[[#This Row],[CANTIDAD]]</f>
        <v>0</v>
      </c>
      <c r="J584" s="67"/>
      <c r="K584" s="67"/>
      <c r="L584" s="67">
        <f>Tabla3[[#This Row],[VALOR TOTAL SIN IMPUESTO]]+Tabla3[[#This Row],[IVA]]+Tabla3[[#This Row],[IMPOCONSUMO]]</f>
        <v>0</v>
      </c>
      <c r="M584" s="101"/>
    </row>
    <row r="585" spans="1:13" ht="57.75" hidden="1" thickBot="1" x14ac:dyDescent="0.3">
      <c r="A585" s="71">
        <v>584</v>
      </c>
      <c r="B585" s="72" t="s">
        <v>36</v>
      </c>
      <c r="C585" s="75" t="s">
        <v>969</v>
      </c>
      <c r="D585" s="149" t="s">
        <v>970</v>
      </c>
      <c r="E585" s="66" t="s">
        <v>1056</v>
      </c>
      <c r="F585" s="109">
        <v>700000</v>
      </c>
      <c r="G585" s="93"/>
      <c r="H585" s="88"/>
      <c r="I585" s="67">
        <f>Tabla3[[#This Row],[VALOR UNITARIO OFERTADO SIN IMPUESTO]]*Tabla3[[#This Row],[DÍAS]]*Tabla3[[#This Row],[CANTIDAD]]</f>
        <v>0</v>
      </c>
      <c r="J585" s="67"/>
      <c r="K585" s="67"/>
      <c r="L585" s="67">
        <f>Tabla3[[#This Row],[VALOR TOTAL SIN IMPUESTO]]+Tabla3[[#This Row],[IVA]]+Tabla3[[#This Row],[IMPOCONSUMO]]</f>
        <v>0</v>
      </c>
      <c r="M585" s="101"/>
    </row>
    <row r="586" spans="1:13" ht="157.5" hidden="1" thickBot="1" x14ac:dyDescent="0.3">
      <c r="A586" s="71">
        <v>585</v>
      </c>
      <c r="B586" s="72" t="s">
        <v>36</v>
      </c>
      <c r="C586" s="75" t="s">
        <v>969</v>
      </c>
      <c r="D586" s="149" t="s">
        <v>971</v>
      </c>
      <c r="E586" s="66" t="s">
        <v>1057</v>
      </c>
      <c r="F586" s="109">
        <v>1150000</v>
      </c>
      <c r="G586" s="93"/>
      <c r="H586" s="88"/>
      <c r="I586" s="67">
        <f>Tabla3[[#This Row],[VALOR UNITARIO OFERTADO SIN IMPUESTO]]*Tabla3[[#This Row],[DÍAS]]*Tabla3[[#This Row],[CANTIDAD]]</f>
        <v>0</v>
      </c>
      <c r="J586" s="67"/>
      <c r="K586" s="67"/>
      <c r="L586" s="67">
        <f>Tabla3[[#This Row],[VALOR TOTAL SIN IMPUESTO]]+Tabla3[[#This Row],[IVA]]+Tabla3[[#This Row],[IMPOCONSUMO]]</f>
        <v>0</v>
      </c>
      <c r="M586" s="101"/>
    </row>
    <row r="587" spans="1:13" ht="114.75" hidden="1" thickBot="1" x14ac:dyDescent="0.3">
      <c r="A587" s="71">
        <v>586</v>
      </c>
      <c r="B587" s="72" t="s">
        <v>36</v>
      </c>
      <c r="C587" s="75" t="s">
        <v>969</v>
      </c>
      <c r="D587" s="149" t="s">
        <v>972</v>
      </c>
      <c r="E587" s="66" t="s">
        <v>1053</v>
      </c>
      <c r="F587" s="109">
        <v>2428166</v>
      </c>
      <c r="G587" s="93"/>
      <c r="H587" s="88"/>
      <c r="I587" s="67">
        <f>Tabla3[[#This Row],[VALOR UNITARIO OFERTADO SIN IMPUESTO]]*Tabla3[[#This Row],[DÍAS]]*Tabla3[[#This Row],[CANTIDAD]]</f>
        <v>0</v>
      </c>
      <c r="J587" s="67"/>
      <c r="K587" s="67"/>
      <c r="L587" s="67">
        <f>Tabla3[[#This Row],[VALOR TOTAL SIN IMPUESTO]]+Tabla3[[#This Row],[IVA]]+Tabla3[[#This Row],[IMPOCONSUMO]]</f>
        <v>0</v>
      </c>
      <c r="M587" s="101"/>
    </row>
    <row r="588" spans="1:13" ht="86.25" hidden="1" thickBot="1" x14ac:dyDescent="0.3">
      <c r="A588" s="71">
        <v>587</v>
      </c>
      <c r="B588" s="72" t="s">
        <v>36</v>
      </c>
      <c r="C588" s="75" t="s">
        <v>973</v>
      </c>
      <c r="D588" s="149" t="s">
        <v>974</v>
      </c>
      <c r="E588" s="66" t="s">
        <v>1056</v>
      </c>
      <c r="F588" s="109">
        <v>363990</v>
      </c>
      <c r="G588" s="93"/>
      <c r="H588" s="88"/>
      <c r="I588" s="67">
        <f>Tabla3[[#This Row],[VALOR UNITARIO OFERTADO SIN IMPUESTO]]*Tabla3[[#This Row],[DÍAS]]*Tabla3[[#This Row],[CANTIDAD]]</f>
        <v>0</v>
      </c>
      <c r="J588" s="67"/>
      <c r="K588" s="67"/>
      <c r="L588" s="67">
        <f>Tabla3[[#This Row],[VALOR TOTAL SIN IMPUESTO]]+Tabla3[[#This Row],[IVA]]+Tabla3[[#This Row],[IMPOCONSUMO]]</f>
        <v>0</v>
      </c>
      <c r="M588" s="101"/>
    </row>
    <row r="589" spans="1:13" ht="86.25" hidden="1" thickBot="1" x14ac:dyDescent="0.3">
      <c r="A589" s="71">
        <v>588</v>
      </c>
      <c r="B589" s="72" t="s">
        <v>36</v>
      </c>
      <c r="C589" s="75" t="s">
        <v>975</v>
      </c>
      <c r="D589" s="149" t="s">
        <v>976</v>
      </c>
      <c r="E589" s="66" t="s">
        <v>1056</v>
      </c>
      <c r="F589" s="109">
        <v>451660</v>
      </c>
      <c r="G589" s="93"/>
      <c r="H589" s="88"/>
      <c r="I589" s="67">
        <f>Tabla3[[#This Row],[VALOR UNITARIO OFERTADO SIN IMPUESTO]]*Tabla3[[#This Row],[DÍAS]]*Tabla3[[#This Row],[CANTIDAD]]</f>
        <v>0</v>
      </c>
      <c r="J589" s="67"/>
      <c r="K589" s="67"/>
      <c r="L589" s="67">
        <f>Tabla3[[#This Row],[VALOR TOTAL SIN IMPUESTO]]+Tabla3[[#This Row],[IVA]]+Tabla3[[#This Row],[IMPOCONSUMO]]</f>
        <v>0</v>
      </c>
      <c r="M589" s="101"/>
    </row>
    <row r="590" spans="1:13" ht="86.25" hidden="1" thickBot="1" x14ac:dyDescent="0.3">
      <c r="A590" s="71">
        <v>589</v>
      </c>
      <c r="B590" s="72" t="s">
        <v>36</v>
      </c>
      <c r="C590" s="75" t="s">
        <v>977</v>
      </c>
      <c r="D590" s="149" t="s">
        <v>978</v>
      </c>
      <c r="E590" s="66" t="s">
        <v>1056</v>
      </c>
      <c r="F590" s="109">
        <v>608393</v>
      </c>
      <c r="G590" s="93"/>
      <c r="H590" s="88"/>
      <c r="I590" s="67">
        <f>Tabla3[[#This Row],[VALOR UNITARIO OFERTADO SIN IMPUESTO]]*Tabla3[[#This Row],[DÍAS]]*Tabla3[[#This Row],[CANTIDAD]]</f>
        <v>0</v>
      </c>
      <c r="J590" s="67"/>
      <c r="K590" s="67"/>
      <c r="L590" s="67">
        <f>Tabla3[[#This Row],[VALOR TOTAL SIN IMPUESTO]]+Tabla3[[#This Row],[IVA]]+Tabla3[[#This Row],[IMPOCONSUMO]]</f>
        <v>0</v>
      </c>
      <c r="M590" s="101"/>
    </row>
    <row r="591" spans="1:13" ht="72" hidden="1" thickBot="1" x14ac:dyDescent="0.3">
      <c r="A591" s="71">
        <v>590</v>
      </c>
      <c r="B591" s="72" t="s">
        <v>36</v>
      </c>
      <c r="C591" s="75" t="s">
        <v>979</v>
      </c>
      <c r="D591" s="149" t="s">
        <v>980</v>
      </c>
      <c r="E591" s="66" t="s">
        <v>1056</v>
      </c>
      <c r="F591" s="109">
        <v>60973</v>
      </c>
      <c r="G591" s="93"/>
      <c r="H591" s="88"/>
      <c r="I591" s="67">
        <f>Tabla3[[#This Row],[VALOR UNITARIO OFERTADO SIN IMPUESTO]]*Tabla3[[#This Row],[DÍAS]]*Tabla3[[#This Row],[CANTIDAD]]</f>
        <v>0</v>
      </c>
      <c r="J591" s="67"/>
      <c r="K591" s="67"/>
      <c r="L591" s="67">
        <f>Tabla3[[#This Row],[VALOR TOTAL SIN IMPUESTO]]+Tabla3[[#This Row],[IVA]]+Tabla3[[#This Row],[IMPOCONSUMO]]</f>
        <v>0</v>
      </c>
      <c r="M591" s="101"/>
    </row>
    <row r="592" spans="1:13" ht="72" hidden="1" thickBot="1" x14ac:dyDescent="0.3">
      <c r="A592" s="71">
        <v>591</v>
      </c>
      <c r="B592" s="72" t="s">
        <v>36</v>
      </c>
      <c r="C592" s="75" t="s">
        <v>981</v>
      </c>
      <c r="D592" s="149" t="s">
        <v>982</v>
      </c>
      <c r="E592" s="66" t="s">
        <v>1056</v>
      </c>
      <c r="F592" s="109">
        <v>1015510</v>
      </c>
      <c r="G592" s="93"/>
      <c r="H592" s="88"/>
      <c r="I592" s="67">
        <f>Tabla3[[#This Row],[VALOR UNITARIO OFERTADO SIN IMPUESTO]]*Tabla3[[#This Row],[DÍAS]]*Tabla3[[#This Row],[CANTIDAD]]</f>
        <v>0</v>
      </c>
      <c r="J592" s="67"/>
      <c r="K592" s="67"/>
      <c r="L592" s="67">
        <f>Tabla3[[#This Row],[VALOR TOTAL SIN IMPUESTO]]+Tabla3[[#This Row],[IVA]]+Tabla3[[#This Row],[IMPOCONSUMO]]</f>
        <v>0</v>
      </c>
      <c r="M592" s="101"/>
    </row>
    <row r="593" spans="1:13" ht="72" hidden="1" thickBot="1" x14ac:dyDescent="0.3">
      <c r="A593" s="71">
        <v>592</v>
      </c>
      <c r="B593" s="72" t="s">
        <v>36</v>
      </c>
      <c r="C593" s="75" t="s">
        <v>983</v>
      </c>
      <c r="D593" s="149" t="s">
        <v>984</v>
      </c>
      <c r="E593" s="66" t="s">
        <v>1056</v>
      </c>
      <c r="F593" s="109">
        <v>1182329</v>
      </c>
      <c r="G593" s="93"/>
      <c r="H593" s="88"/>
      <c r="I593" s="67">
        <f>Tabla3[[#This Row],[VALOR UNITARIO OFERTADO SIN IMPUESTO]]*Tabla3[[#This Row],[DÍAS]]*Tabla3[[#This Row],[CANTIDAD]]</f>
        <v>0</v>
      </c>
      <c r="J593" s="67"/>
      <c r="K593" s="67"/>
      <c r="L593" s="67">
        <f>Tabla3[[#This Row],[VALOR TOTAL SIN IMPUESTO]]+Tabla3[[#This Row],[IVA]]+Tabla3[[#This Row],[IMPOCONSUMO]]</f>
        <v>0</v>
      </c>
      <c r="M593" s="101"/>
    </row>
    <row r="594" spans="1:13" ht="86.25" hidden="1" thickBot="1" x14ac:dyDescent="0.3">
      <c r="A594" s="71">
        <v>593</v>
      </c>
      <c r="B594" s="72" t="s">
        <v>36</v>
      </c>
      <c r="C594" s="75" t="s">
        <v>985</v>
      </c>
      <c r="D594" s="149" t="s">
        <v>986</v>
      </c>
      <c r="E594" s="66" t="s">
        <v>1056</v>
      </c>
      <c r="F594" s="109">
        <v>445811</v>
      </c>
      <c r="G594" s="93"/>
      <c r="H594" s="88"/>
      <c r="I594" s="67">
        <f>Tabla3[[#This Row],[VALOR UNITARIO OFERTADO SIN IMPUESTO]]*Tabla3[[#This Row],[DÍAS]]*Tabla3[[#This Row],[CANTIDAD]]</f>
        <v>0</v>
      </c>
      <c r="J594" s="67"/>
      <c r="K594" s="67"/>
      <c r="L594" s="67">
        <f>Tabla3[[#This Row],[VALOR TOTAL SIN IMPUESTO]]+Tabla3[[#This Row],[IVA]]+Tabla3[[#This Row],[IMPOCONSUMO]]</f>
        <v>0</v>
      </c>
      <c r="M594" s="101"/>
    </row>
    <row r="595" spans="1:13" ht="57.75" hidden="1" thickBot="1" x14ac:dyDescent="0.3">
      <c r="A595" s="71">
        <v>594</v>
      </c>
      <c r="B595" s="72" t="s">
        <v>36</v>
      </c>
      <c r="C595" s="75" t="s">
        <v>987</v>
      </c>
      <c r="D595" s="149" t="s">
        <v>988</v>
      </c>
      <c r="E595" s="66" t="s">
        <v>1056</v>
      </c>
      <c r="F595" s="109">
        <v>215054</v>
      </c>
      <c r="G595" s="93"/>
      <c r="H595" s="88"/>
      <c r="I595" s="67">
        <f>Tabla3[[#This Row],[VALOR UNITARIO OFERTADO SIN IMPUESTO]]*Tabla3[[#This Row],[DÍAS]]*Tabla3[[#This Row],[CANTIDAD]]</f>
        <v>0</v>
      </c>
      <c r="J595" s="67"/>
      <c r="K595" s="67"/>
      <c r="L595" s="67">
        <f>Tabla3[[#This Row],[VALOR TOTAL SIN IMPUESTO]]+Tabla3[[#This Row],[IVA]]+Tabla3[[#This Row],[IMPOCONSUMO]]</f>
        <v>0</v>
      </c>
      <c r="M595" s="101"/>
    </row>
    <row r="596" spans="1:13" ht="43.5" hidden="1" thickBot="1" x14ac:dyDescent="0.3">
      <c r="A596" s="132">
        <v>595</v>
      </c>
      <c r="B596" s="72" t="s">
        <v>989</v>
      </c>
      <c r="C596" s="75" t="s">
        <v>990</v>
      </c>
      <c r="D596" s="149" t="s">
        <v>991</v>
      </c>
      <c r="E596" s="66" t="s">
        <v>1034</v>
      </c>
      <c r="F596" s="109">
        <v>96848</v>
      </c>
      <c r="G596" s="93"/>
      <c r="H596" s="88"/>
      <c r="I596" s="67">
        <f>Tabla3[[#This Row],[VALOR UNITARIO OFERTADO SIN IMPUESTO]]*Tabla3[[#This Row],[DÍAS]]*Tabla3[[#This Row],[CANTIDAD]]</f>
        <v>0</v>
      </c>
      <c r="J596" s="67">
        <f>Tabla3[[#This Row],[VALOR TOTAL SIN IMPUESTO]]*0.19</f>
        <v>0</v>
      </c>
      <c r="K596" s="67"/>
      <c r="L596" s="67">
        <f>Tabla3[[#This Row],[VALOR TOTAL SIN IMPUESTO]]+Tabla3[[#This Row],[IVA]]+Tabla3[[#This Row],[IMPOCONSUMO]]</f>
        <v>0</v>
      </c>
      <c r="M596" s="101"/>
    </row>
    <row r="597" spans="1:13" ht="29.25" hidden="1" thickBot="1" x14ac:dyDescent="0.3">
      <c r="A597" s="71">
        <v>596</v>
      </c>
      <c r="B597" s="72" t="s">
        <v>989</v>
      </c>
      <c r="C597" s="75" t="s">
        <v>24</v>
      </c>
      <c r="D597" s="149" t="s">
        <v>992</v>
      </c>
      <c r="E597" s="66" t="s">
        <v>1034</v>
      </c>
      <c r="F597" s="109">
        <v>333449</v>
      </c>
      <c r="G597" s="93"/>
      <c r="H597" s="88"/>
      <c r="I597" s="67">
        <f>Tabla3[[#This Row],[VALOR UNITARIO OFERTADO SIN IMPUESTO]]*Tabla3[[#This Row],[DÍAS]]*Tabla3[[#This Row],[CANTIDAD]]</f>
        <v>0</v>
      </c>
      <c r="J597" s="67">
        <f>Tabla3[[#This Row],[VALOR TOTAL SIN IMPUESTO]]*0.19</f>
        <v>0</v>
      </c>
      <c r="K597" s="67"/>
      <c r="L597" s="67">
        <f>Tabla3[[#This Row],[VALOR TOTAL SIN IMPUESTO]]+Tabla3[[#This Row],[IVA]]+Tabla3[[#This Row],[IMPOCONSUMO]]</f>
        <v>0</v>
      </c>
      <c r="M597" s="101"/>
    </row>
    <row r="598" spans="1:13" ht="43.5" hidden="1" thickBot="1" x14ac:dyDescent="0.3">
      <c r="A598" s="71">
        <v>597</v>
      </c>
      <c r="B598" s="72" t="s">
        <v>989</v>
      </c>
      <c r="C598" s="75" t="s">
        <v>993</v>
      </c>
      <c r="D598" s="149" t="s">
        <v>994</v>
      </c>
      <c r="E598" s="66" t="s">
        <v>1053</v>
      </c>
      <c r="F598" s="109">
        <v>4002715</v>
      </c>
      <c r="G598" s="93"/>
      <c r="H598" s="88"/>
      <c r="I598" s="67">
        <f>Tabla3[[#This Row],[VALOR UNITARIO OFERTADO SIN IMPUESTO]]*Tabla3[[#This Row],[DÍAS]]*Tabla3[[#This Row],[CANTIDAD]]</f>
        <v>0</v>
      </c>
      <c r="J598" s="67">
        <f>Tabla3[[#This Row],[VALOR TOTAL SIN IMPUESTO]]*0.19</f>
        <v>0</v>
      </c>
      <c r="K598" s="67"/>
      <c r="L598" s="67">
        <f>Tabla3[[#This Row],[VALOR TOTAL SIN IMPUESTO]]+Tabla3[[#This Row],[IVA]]+Tabla3[[#This Row],[IMPOCONSUMO]]</f>
        <v>0</v>
      </c>
      <c r="M598" s="101"/>
    </row>
    <row r="599" spans="1:13" ht="43.5" hidden="1" thickBot="1" x14ac:dyDescent="0.3">
      <c r="A599" s="71">
        <v>598</v>
      </c>
      <c r="B599" s="72" t="s">
        <v>989</v>
      </c>
      <c r="C599" s="75" t="s">
        <v>993</v>
      </c>
      <c r="D599" s="149" t="s">
        <v>995</v>
      </c>
      <c r="E599" s="66" t="s">
        <v>1058</v>
      </c>
      <c r="F599" s="109">
        <v>3361477</v>
      </c>
      <c r="G599" s="93"/>
      <c r="H599" s="88"/>
      <c r="I599" s="67">
        <f>Tabla3[[#This Row],[VALOR UNITARIO OFERTADO SIN IMPUESTO]]*Tabla3[[#This Row],[DÍAS]]*Tabla3[[#This Row],[CANTIDAD]]</f>
        <v>0</v>
      </c>
      <c r="J599" s="67">
        <f>Tabla3[[#This Row],[VALOR TOTAL SIN IMPUESTO]]*0.19</f>
        <v>0</v>
      </c>
      <c r="K599" s="67"/>
      <c r="L599" s="67">
        <f>Tabla3[[#This Row],[VALOR TOTAL SIN IMPUESTO]]+Tabla3[[#This Row],[IVA]]+Tabla3[[#This Row],[IMPOCONSUMO]]</f>
        <v>0</v>
      </c>
      <c r="M599" s="101"/>
    </row>
    <row r="600" spans="1:13" ht="43.5" hidden="1" thickBot="1" x14ac:dyDescent="0.3">
      <c r="A600" s="71">
        <v>599</v>
      </c>
      <c r="B600" s="72" t="s">
        <v>989</v>
      </c>
      <c r="C600" s="75" t="s">
        <v>996</v>
      </c>
      <c r="D600" s="149" t="s">
        <v>997</v>
      </c>
      <c r="E600" s="66" t="s">
        <v>1053</v>
      </c>
      <c r="F600" s="109">
        <v>2526218</v>
      </c>
      <c r="G600" s="93"/>
      <c r="H600" s="88"/>
      <c r="I600" s="67">
        <f>Tabla3[[#This Row],[VALOR UNITARIO OFERTADO SIN IMPUESTO]]*Tabla3[[#This Row],[DÍAS]]*Tabla3[[#This Row],[CANTIDAD]]</f>
        <v>0</v>
      </c>
      <c r="J600" s="67">
        <f>Tabla3[[#This Row],[VALOR TOTAL SIN IMPUESTO]]*0.19</f>
        <v>0</v>
      </c>
      <c r="K600" s="67"/>
      <c r="L600" s="67">
        <f>Tabla3[[#This Row],[VALOR TOTAL SIN IMPUESTO]]+Tabla3[[#This Row],[IVA]]+Tabla3[[#This Row],[IMPOCONSUMO]]</f>
        <v>0</v>
      </c>
      <c r="M600" s="101"/>
    </row>
    <row r="601" spans="1:13" ht="43.5" hidden="1" thickBot="1" x14ac:dyDescent="0.3">
      <c r="A601" s="71">
        <v>600</v>
      </c>
      <c r="B601" s="72" t="s">
        <v>989</v>
      </c>
      <c r="C601" s="75" t="s">
        <v>996</v>
      </c>
      <c r="D601" s="149" t="s">
        <v>998</v>
      </c>
      <c r="E601" s="66" t="s">
        <v>1058</v>
      </c>
      <c r="F601" s="109">
        <v>2006894</v>
      </c>
      <c r="G601" s="93"/>
      <c r="H601" s="88"/>
      <c r="I601" s="67">
        <f>Tabla3[[#This Row],[VALOR UNITARIO OFERTADO SIN IMPUESTO]]*Tabla3[[#This Row],[DÍAS]]*Tabla3[[#This Row],[CANTIDAD]]</f>
        <v>0</v>
      </c>
      <c r="J601" s="67">
        <f>Tabla3[[#This Row],[VALOR TOTAL SIN IMPUESTO]]*0.19</f>
        <v>0</v>
      </c>
      <c r="K601" s="67"/>
      <c r="L601" s="67">
        <f>Tabla3[[#This Row],[VALOR TOTAL SIN IMPUESTO]]+Tabla3[[#This Row],[IVA]]+Tabla3[[#This Row],[IMPOCONSUMO]]</f>
        <v>0</v>
      </c>
      <c r="M601" s="101"/>
    </row>
    <row r="602" spans="1:13" ht="43.5" hidden="1" thickBot="1" x14ac:dyDescent="0.3">
      <c r="A602" s="71">
        <v>601</v>
      </c>
      <c r="B602" s="72" t="s">
        <v>989</v>
      </c>
      <c r="C602" s="75" t="s">
        <v>999</v>
      </c>
      <c r="D602" s="149" t="s">
        <v>1000</v>
      </c>
      <c r="E602" s="66" t="s">
        <v>1053</v>
      </c>
      <c r="F602" s="109">
        <v>3830841</v>
      </c>
      <c r="G602" s="93"/>
      <c r="H602" s="88"/>
      <c r="I602" s="67">
        <f>Tabla3[[#This Row],[VALOR UNITARIO OFERTADO SIN IMPUESTO]]*Tabla3[[#This Row],[DÍAS]]*Tabla3[[#This Row],[CANTIDAD]]</f>
        <v>0</v>
      </c>
      <c r="J602" s="67">
        <f>Tabla3[[#This Row],[VALOR TOTAL SIN IMPUESTO]]*0.19</f>
        <v>0</v>
      </c>
      <c r="K602" s="67"/>
      <c r="L602" s="67">
        <f>Tabla3[[#This Row],[VALOR TOTAL SIN IMPUESTO]]+Tabla3[[#This Row],[IVA]]+Tabla3[[#This Row],[IMPOCONSUMO]]</f>
        <v>0</v>
      </c>
      <c r="M602" s="101"/>
    </row>
    <row r="603" spans="1:13" ht="43.5" hidden="1" thickBot="1" x14ac:dyDescent="0.3">
      <c r="A603" s="71">
        <v>602</v>
      </c>
      <c r="B603" s="72" t="s">
        <v>989</v>
      </c>
      <c r="C603" s="75" t="s">
        <v>999</v>
      </c>
      <c r="D603" s="149" t="s">
        <v>1001</v>
      </c>
      <c r="E603" s="66" t="s">
        <v>1058</v>
      </c>
      <c r="F603" s="109">
        <v>1919549</v>
      </c>
      <c r="G603" s="93"/>
      <c r="H603" s="88"/>
      <c r="I603" s="67">
        <f>Tabla3[[#This Row],[VALOR UNITARIO OFERTADO SIN IMPUESTO]]*Tabla3[[#This Row],[DÍAS]]*Tabla3[[#This Row],[CANTIDAD]]</f>
        <v>0</v>
      </c>
      <c r="J603" s="67">
        <f>Tabla3[[#This Row],[VALOR TOTAL SIN IMPUESTO]]*0.19</f>
        <v>0</v>
      </c>
      <c r="K603" s="67"/>
      <c r="L603" s="67">
        <f>Tabla3[[#This Row],[VALOR TOTAL SIN IMPUESTO]]+Tabla3[[#This Row],[IVA]]+Tabla3[[#This Row],[IMPOCONSUMO]]</f>
        <v>0</v>
      </c>
      <c r="M603" s="101"/>
    </row>
    <row r="604" spans="1:13" ht="29.25" hidden="1" thickBot="1" x14ac:dyDescent="0.3">
      <c r="A604" s="71">
        <v>603</v>
      </c>
      <c r="B604" s="72" t="s">
        <v>989</v>
      </c>
      <c r="C604" s="75" t="s">
        <v>1002</v>
      </c>
      <c r="D604" s="149" t="s">
        <v>1003</v>
      </c>
      <c r="E604" s="66" t="s">
        <v>1034</v>
      </c>
      <c r="F604" s="109">
        <v>456938</v>
      </c>
      <c r="G604" s="93"/>
      <c r="H604" s="88"/>
      <c r="I604" s="67">
        <f>Tabla3[[#This Row],[VALOR UNITARIO OFERTADO SIN IMPUESTO]]*Tabla3[[#This Row],[DÍAS]]*Tabla3[[#This Row],[CANTIDAD]]</f>
        <v>0</v>
      </c>
      <c r="J604" s="67">
        <f>Tabla3[[#This Row],[VALOR TOTAL SIN IMPUESTO]]*0.19</f>
        <v>0</v>
      </c>
      <c r="K604" s="67"/>
      <c r="L604" s="67">
        <f>Tabla3[[#This Row],[VALOR TOTAL SIN IMPUESTO]]+Tabla3[[#This Row],[IVA]]+Tabla3[[#This Row],[IMPOCONSUMO]]</f>
        <v>0</v>
      </c>
      <c r="M604" s="101"/>
    </row>
    <row r="605" spans="1:13" ht="114.75" hidden="1" thickBot="1" x14ac:dyDescent="0.3">
      <c r="A605" s="71">
        <v>604</v>
      </c>
      <c r="B605" s="72" t="s">
        <v>989</v>
      </c>
      <c r="C605" s="75" t="s">
        <v>1004</v>
      </c>
      <c r="D605" s="149" t="s">
        <v>1005</v>
      </c>
      <c r="E605" s="66" t="s">
        <v>118</v>
      </c>
      <c r="F605" s="109">
        <v>2208041</v>
      </c>
      <c r="G605" s="93"/>
      <c r="H605" s="88"/>
      <c r="I605" s="67">
        <f>Tabla3[[#This Row],[VALOR UNITARIO OFERTADO SIN IMPUESTO]]*Tabla3[[#This Row],[DÍAS]]*Tabla3[[#This Row],[CANTIDAD]]</f>
        <v>0</v>
      </c>
      <c r="J605" s="67">
        <f>Tabla3[[#This Row],[VALOR TOTAL SIN IMPUESTO]]*0.19</f>
        <v>0</v>
      </c>
      <c r="K605" s="67"/>
      <c r="L605" s="67">
        <f>Tabla3[[#This Row],[VALOR TOTAL SIN IMPUESTO]]+Tabla3[[#This Row],[IVA]]+Tabla3[[#This Row],[IMPOCONSUMO]]</f>
        <v>0</v>
      </c>
      <c r="M605" s="101"/>
    </row>
    <row r="606" spans="1:13" ht="200.25" hidden="1" thickBot="1" x14ac:dyDescent="0.3">
      <c r="A606" s="71">
        <v>605</v>
      </c>
      <c r="B606" s="72" t="s">
        <v>989</v>
      </c>
      <c r="C606" s="75" t="s">
        <v>1006</v>
      </c>
      <c r="D606" s="149" t="s">
        <v>1007</v>
      </c>
      <c r="E606" s="66" t="s">
        <v>1034</v>
      </c>
      <c r="F606" s="109">
        <v>375077</v>
      </c>
      <c r="G606" s="93"/>
      <c r="H606" s="88"/>
      <c r="I606" s="67">
        <f>Tabla3[[#This Row],[VALOR UNITARIO OFERTADO SIN IMPUESTO]]*Tabla3[[#This Row],[DÍAS]]*Tabla3[[#This Row],[CANTIDAD]]</f>
        <v>0</v>
      </c>
      <c r="J606" s="67">
        <f>Tabla3[[#This Row],[VALOR TOTAL SIN IMPUESTO]]*0.19</f>
        <v>0</v>
      </c>
      <c r="K606" s="67"/>
      <c r="L606" s="67">
        <f>Tabla3[[#This Row],[VALOR TOTAL SIN IMPUESTO]]+Tabla3[[#This Row],[IVA]]+Tabla3[[#This Row],[IMPOCONSUMO]]</f>
        <v>0</v>
      </c>
      <c r="M606" s="101"/>
    </row>
    <row r="607" spans="1:13" ht="171.75" hidden="1" thickBot="1" x14ac:dyDescent="0.3">
      <c r="A607" s="71">
        <v>606</v>
      </c>
      <c r="B607" s="72" t="s">
        <v>989</v>
      </c>
      <c r="C607" s="75" t="s">
        <v>1008</v>
      </c>
      <c r="D607" s="149" t="s">
        <v>1009</v>
      </c>
      <c r="E607" s="66" t="s">
        <v>1034</v>
      </c>
      <c r="F607" s="109">
        <v>4377450</v>
      </c>
      <c r="G607" s="93"/>
      <c r="H607" s="88"/>
      <c r="I607" s="67">
        <f>Tabla3[[#This Row],[VALOR UNITARIO OFERTADO SIN IMPUESTO]]*Tabla3[[#This Row],[DÍAS]]*Tabla3[[#This Row],[CANTIDAD]]</f>
        <v>0</v>
      </c>
      <c r="J607" s="67">
        <f>Tabla3[[#This Row],[VALOR TOTAL SIN IMPUESTO]]*0.19</f>
        <v>0</v>
      </c>
      <c r="K607" s="67"/>
      <c r="L607" s="67">
        <f>Tabla3[[#This Row],[VALOR TOTAL SIN IMPUESTO]]+Tabla3[[#This Row],[IVA]]+Tabla3[[#This Row],[IMPOCONSUMO]]</f>
        <v>0</v>
      </c>
      <c r="M607" s="101"/>
    </row>
    <row r="608" spans="1:13" ht="157.5" hidden="1" thickBot="1" x14ac:dyDescent="0.3">
      <c r="A608" s="71">
        <v>607</v>
      </c>
      <c r="B608" s="72" t="s">
        <v>989</v>
      </c>
      <c r="C608" s="75" t="s">
        <v>1010</v>
      </c>
      <c r="D608" s="149" t="s">
        <v>1011</v>
      </c>
      <c r="E608" s="66" t="s">
        <v>1034</v>
      </c>
      <c r="F608" s="109">
        <v>7263297</v>
      </c>
      <c r="G608" s="93"/>
      <c r="H608" s="88"/>
      <c r="I608" s="67">
        <f>Tabla3[[#This Row],[VALOR UNITARIO OFERTADO SIN IMPUESTO]]*Tabla3[[#This Row],[DÍAS]]*Tabla3[[#This Row],[CANTIDAD]]</f>
        <v>0</v>
      </c>
      <c r="J608" s="67">
        <f>Tabla3[[#This Row],[VALOR TOTAL SIN IMPUESTO]]*0.19</f>
        <v>0</v>
      </c>
      <c r="K608" s="67"/>
      <c r="L608" s="67">
        <f>Tabla3[[#This Row],[VALOR TOTAL SIN IMPUESTO]]+Tabla3[[#This Row],[IVA]]+Tabla3[[#This Row],[IMPOCONSUMO]]</f>
        <v>0</v>
      </c>
      <c r="M608" s="101"/>
    </row>
    <row r="609" spans="1:13" ht="43.5" hidden="1" thickBot="1" x14ac:dyDescent="0.3">
      <c r="A609" s="71">
        <v>608</v>
      </c>
      <c r="B609" s="72" t="s">
        <v>989</v>
      </c>
      <c r="C609" s="75" t="s">
        <v>1012</v>
      </c>
      <c r="D609" s="149" t="s">
        <v>1013</v>
      </c>
      <c r="E609" s="66" t="s">
        <v>1034</v>
      </c>
      <c r="F609" s="109">
        <v>422863</v>
      </c>
      <c r="G609" s="93"/>
      <c r="H609" s="88"/>
      <c r="I609" s="67">
        <f>Tabla3[[#This Row],[VALOR UNITARIO OFERTADO SIN IMPUESTO]]*Tabla3[[#This Row],[DÍAS]]*Tabla3[[#This Row],[CANTIDAD]]</f>
        <v>0</v>
      </c>
      <c r="J609" s="67">
        <f>Tabla3[[#This Row],[VALOR TOTAL SIN IMPUESTO]]*0.19</f>
        <v>0</v>
      </c>
      <c r="K609" s="67"/>
      <c r="L609" s="67">
        <f>Tabla3[[#This Row],[VALOR TOTAL SIN IMPUESTO]]+Tabla3[[#This Row],[IVA]]+Tabla3[[#This Row],[IMPOCONSUMO]]</f>
        <v>0</v>
      </c>
      <c r="M609" s="101"/>
    </row>
    <row r="610" spans="1:13" ht="157.5" hidden="1" thickBot="1" x14ac:dyDescent="0.3">
      <c r="A610" s="71">
        <v>609</v>
      </c>
      <c r="B610" s="72" t="s">
        <v>989</v>
      </c>
      <c r="C610" s="75" t="s">
        <v>1014</v>
      </c>
      <c r="D610" s="149" t="s">
        <v>1015</v>
      </c>
      <c r="E610" s="66" t="s">
        <v>1034</v>
      </c>
      <c r="F610" s="109">
        <v>2211079</v>
      </c>
      <c r="G610" s="93"/>
      <c r="H610" s="88"/>
      <c r="I610" s="67">
        <f>Tabla3[[#This Row],[VALOR UNITARIO OFERTADO SIN IMPUESTO]]*Tabla3[[#This Row],[DÍAS]]*Tabla3[[#This Row],[CANTIDAD]]</f>
        <v>0</v>
      </c>
      <c r="J610" s="67">
        <f>Tabla3[[#This Row],[VALOR TOTAL SIN IMPUESTO]]*0.19</f>
        <v>0</v>
      </c>
      <c r="K610" s="67"/>
      <c r="L610" s="67">
        <f>Tabla3[[#This Row],[VALOR TOTAL SIN IMPUESTO]]+Tabla3[[#This Row],[IVA]]+Tabla3[[#This Row],[IMPOCONSUMO]]</f>
        <v>0</v>
      </c>
      <c r="M610" s="101"/>
    </row>
    <row r="611" spans="1:13" ht="157.5" hidden="1" thickBot="1" x14ac:dyDescent="0.3">
      <c r="A611" s="71">
        <v>610</v>
      </c>
      <c r="B611" s="72" t="s">
        <v>989</v>
      </c>
      <c r="C611" s="75" t="s">
        <v>1016</v>
      </c>
      <c r="D611" s="149" t="s">
        <v>1017</v>
      </c>
      <c r="E611" s="66" t="s">
        <v>1034</v>
      </c>
      <c r="F611" s="109">
        <v>4858739</v>
      </c>
      <c r="G611" s="93"/>
      <c r="H611" s="88"/>
      <c r="I611" s="67">
        <f>Tabla3[[#This Row],[VALOR UNITARIO OFERTADO SIN IMPUESTO]]*Tabla3[[#This Row],[DÍAS]]*Tabla3[[#This Row],[CANTIDAD]]</f>
        <v>0</v>
      </c>
      <c r="J611" s="67">
        <f>Tabla3[[#This Row],[VALOR TOTAL SIN IMPUESTO]]*0.19</f>
        <v>0</v>
      </c>
      <c r="K611" s="67"/>
      <c r="L611" s="67">
        <f>Tabla3[[#This Row],[VALOR TOTAL SIN IMPUESTO]]+Tabla3[[#This Row],[IVA]]+Tabla3[[#This Row],[IMPOCONSUMO]]</f>
        <v>0</v>
      </c>
      <c r="M611" s="101"/>
    </row>
    <row r="612" spans="1:13" ht="57.75" hidden="1" thickBot="1" x14ac:dyDescent="0.3">
      <c r="A612" s="71">
        <v>611</v>
      </c>
      <c r="B612" s="72" t="s">
        <v>989</v>
      </c>
      <c r="C612" s="75" t="s">
        <v>1018</v>
      </c>
      <c r="D612" s="149" t="s">
        <v>1019</v>
      </c>
      <c r="E612" s="66" t="s">
        <v>1034</v>
      </c>
      <c r="F612" s="109">
        <v>610657</v>
      </c>
      <c r="G612" s="93"/>
      <c r="H612" s="88"/>
      <c r="I612" s="67">
        <f>Tabla3[[#This Row],[VALOR UNITARIO OFERTADO SIN IMPUESTO]]*Tabla3[[#This Row],[DÍAS]]*Tabla3[[#This Row],[CANTIDAD]]</f>
        <v>0</v>
      </c>
      <c r="J612" s="67">
        <f>Tabla3[[#This Row],[VALOR TOTAL SIN IMPUESTO]]*0.19</f>
        <v>0</v>
      </c>
      <c r="K612" s="67"/>
      <c r="L612" s="67">
        <f>Tabla3[[#This Row],[VALOR TOTAL SIN IMPUESTO]]+Tabla3[[#This Row],[IVA]]+Tabla3[[#This Row],[IMPOCONSUMO]]</f>
        <v>0</v>
      </c>
      <c r="M612" s="101"/>
    </row>
    <row r="613" spans="1:13" ht="29.25" hidden="1" thickBot="1" x14ac:dyDescent="0.3">
      <c r="A613" s="71">
        <v>612</v>
      </c>
      <c r="B613" s="72" t="s">
        <v>989</v>
      </c>
      <c r="C613" s="75" t="s">
        <v>1020</v>
      </c>
      <c r="D613" s="149" t="s">
        <v>1021</v>
      </c>
      <c r="E613" s="66" t="s">
        <v>1034</v>
      </c>
      <c r="F613" s="109">
        <v>2826238</v>
      </c>
      <c r="G613" s="93"/>
      <c r="H613" s="88"/>
      <c r="I613" s="67">
        <f>Tabla3[[#This Row],[VALOR UNITARIO OFERTADO SIN IMPUESTO]]*Tabla3[[#This Row],[DÍAS]]*Tabla3[[#This Row],[CANTIDAD]]</f>
        <v>0</v>
      </c>
      <c r="J613" s="67">
        <f>Tabla3[[#This Row],[VALOR TOTAL SIN IMPUESTO]]*0.19</f>
        <v>0</v>
      </c>
      <c r="K613" s="67"/>
      <c r="L613" s="67">
        <f>Tabla3[[#This Row],[VALOR TOTAL SIN IMPUESTO]]+Tabla3[[#This Row],[IVA]]+Tabla3[[#This Row],[IMPOCONSUMO]]</f>
        <v>0</v>
      </c>
      <c r="M613" s="101"/>
    </row>
    <row r="614" spans="1:13" ht="57.75" hidden="1" thickBot="1" x14ac:dyDescent="0.3">
      <c r="A614" s="71">
        <v>613</v>
      </c>
      <c r="B614" s="72" t="s">
        <v>989</v>
      </c>
      <c r="C614" s="75" t="s">
        <v>1022</v>
      </c>
      <c r="D614" s="149" t="s">
        <v>1023</v>
      </c>
      <c r="E614" s="66" t="s">
        <v>1034</v>
      </c>
      <c r="F614" s="109">
        <v>435299</v>
      </c>
      <c r="G614" s="93"/>
      <c r="H614" s="88"/>
      <c r="I614" s="67">
        <f>Tabla3[[#This Row],[VALOR UNITARIO OFERTADO SIN IMPUESTO]]*Tabla3[[#This Row],[DÍAS]]*Tabla3[[#This Row],[CANTIDAD]]</f>
        <v>0</v>
      </c>
      <c r="J614" s="67">
        <f>Tabla3[[#This Row],[VALOR TOTAL SIN IMPUESTO]]*0.19</f>
        <v>0</v>
      </c>
      <c r="K614" s="67"/>
      <c r="L614" s="67">
        <f>Tabla3[[#This Row],[VALOR TOTAL SIN IMPUESTO]]+Tabla3[[#This Row],[IVA]]+Tabla3[[#This Row],[IMPOCONSUMO]]</f>
        <v>0</v>
      </c>
      <c r="M614" s="101"/>
    </row>
    <row r="615" spans="1:13" ht="57.75" hidden="1" thickBot="1" x14ac:dyDescent="0.3">
      <c r="A615" s="71">
        <v>614</v>
      </c>
      <c r="B615" s="72" t="s">
        <v>989</v>
      </c>
      <c r="C615" s="75" t="s">
        <v>1022</v>
      </c>
      <c r="D615" s="149" t="s">
        <v>1024</v>
      </c>
      <c r="E615" s="66" t="s">
        <v>1034</v>
      </c>
      <c r="F615" s="109">
        <v>983270</v>
      </c>
      <c r="G615" s="93"/>
      <c r="H615" s="88"/>
      <c r="I615" s="67">
        <f>Tabla3[[#This Row],[VALOR UNITARIO OFERTADO SIN IMPUESTO]]*Tabla3[[#This Row],[DÍAS]]*Tabla3[[#This Row],[CANTIDAD]]</f>
        <v>0</v>
      </c>
      <c r="J615" s="67">
        <f>Tabla3[[#This Row],[VALOR TOTAL SIN IMPUESTO]]*0.19</f>
        <v>0</v>
      </c>
      <c r="K615" s="67"/>
      <c r="L615" s="67">
        <f>Tabla3[[#This Row],[VALOR TOTAL SIN IMPUESTO]]+Tabla3[[#This Row],[IVA]]+Tabla3[[#This Row],[IMPOCONSUMO]]</f>
        <v>0</v>
      </c>
      <c r="M615" s="101"/>
    </row>
    <row r="616" spans="1:13" ht="43.5" hidden="1" thickBot="1" x14ac:dyDescent="0.3">
      <c r="A616" s="71">
        <v>615</v>
      </c>
      <c r="B616" s="72" t="s">
        <v>989</v>
      </c>
      <c r="C616" s="75" t="s">
        <v>1025</v>
      </c>
      <c r="D616" s="149" t="s">
        <v>1026</v>
      </c>
      <c r="E616" s="66" t="s">
        <v>1034</v>
      </c>
      <c r="F616" s="109">
        <v>519895</v>
      </c>
      <c r="G616" s="93"/>
      <c r="H616" s="88"/>
      <c r="I616" s="67">
        <f>Tabla3[[#This Row],[VALOR UNITARIO OFERTADO SIN IMPUESTO]]*Tabla3[[#This Row],[DÍAS]]*Tabla3[[#This Row],[CANTIDAD]]</f>
        <v>0</v>
      </c>
      <c r="J616" s="67">
        <f>Tabla3[[#This Row],[VALOR TOTAL SIN IMPUESTO]]*0.19</f>
        <v>0</v>
      </c>
      <c r="K616" s="67"/>
      <c r="L616" s="67">
        <f>Tabla3[[#This Row],[VALOR TOTAL SIN IMPUESTO]]+Tabla3[[#This Row],[IVA]]+Tabla3[[#This Row],[IMPOCONSUMO]]</f>
        <v>0</v>
      </c>
      <c r="M616" s="101"/>
    </row>
    <row r="617" spans="1:13" ht="57.75" hidden="1" thickBot="1" x14ac:dyDescent="0.3">
      <c r="A617" s="71">
        <v>616</v>
      </c>
      <c r="B617" s="72" t="s">
        <v>989</v>
      </c>
      <c r="C617" s="75" t="s">
        <v>1027</v>
      </c>
      <c r="D617" s="149" t="s">
        <v>1028</v>
      </c>
      <c r="E617" s="66" t="s">
        <v>1034</v>
      </c>
      <c r="F617" s="109">
        <v>710803</v>
      </c>
      <c r="G617" s="93"/>
      <c r="H617" s="88"/>
      <c r="I617" s="67">
        <f>Tabla3[[#This Row],[VALOR UNITARIO OFERTADO SIN IMPUESTO]]*Tabla3[[#This Row],[DÍAS]]*Tabla3[[#This Row],[CANTIDAD]]</f>
        <v>0</v>
      </c>
      <c r="J617" s="67">
        <f>Tabla3[[#This Row],[VALOR TOTAL SIN IMPUESTO]]*0.19</f>
        <v>0</v>
      </c>
      <c r="K617" s="67"/>
      <c r="L617" s="67">
        <f>Tabla3[[#This Row],[VALOR TOTAL SIN IMPUESTO]]+Tabla3[[#This Row],[IVA]]+Tabla3[[#This Row],[IMPOCONSUMO]]</f>
        <v>0</v>
      </c>
      <c r="M617" s="101"/>
    </row>
    <row r="618" spans="1:13" ht="57.75" hidden="1" thickBot="1" x14ac:dyDescent="0.3">
      <c r="A618" s="71">
        <v>617</v>
      </c>
      <c r="B618" s="72" t="s">
        <v>989</v>
      </c>
      <c r="C618" s="75" t="s">
        <v>1029</v>
      </c>
      <c r="D618" s="149" t="s">
        <v>1030</v>
      </c>
      <c r="E618" s="66" t="s">
        <v>1034</v>
      </c>
      <c r="F618" s="109">
        <v>1199256</v>
      </c>
      <c r="G618" s="93"/>
      <c r="H618" s="88"/>
      <c r="I618" s="67">
        <f>Tabla3[[#This Row],[VALOR UNITARIO OFERTADO SIN IMPUESTO]]*Tabla3[[#This Row],[DÍAS]]*Tabla3[[#This Row],[CANTIDAD]]</f>
        <v>0</v>
      </c>
      <c r="J618" s="67">
        <f>Tabla3[[#This Row],[VALOR TOTAL SIN IMPUESTO]]*0.19</f>
        <v>0</v>
      </c>
      <c r="K618" s="67"/>
      <c r="L618" s="67">
        <f>Tabla3[[#This Row],[VALOR TOTAL SIN IMPUESTO]]+Tabla3[[#This Row],[IVA]]+Tabla3[[#This Row],[IMPOCONSUMO]]</f>
        <v>0</v>
      </c>
      <c r="M618" s="101"/>
    </row>
    <row r="619" spans="1:13" ht="57.75" hidden="1" thickBot="1" x14ac:dyDescent="0.3">
      <c r="A619" s="76">
        <v>618</v>
      </c>
      <c r="B619" s="77" t="s">
        <v>989</v>
      </c>
      <c r="C619" s="78" t="s">
        <v>1031</v>
      </c>
      <c r="D619" s="150" t="s">
        <v>1032</v>
      </c>
      <c r="E619" s="66" t="s">
        <v>1034</v>
      </c>
      <c r="F619" s="110">
        <v>1236712</v>
      </c>
      <c r="G619" s="93"/>
      <c r="H619" s="88"/>
      <c r="I619" s="67">
        <f>Tabla3[[#This Row],[VALOR UNITARIO OFERTADO SIN IMPUESTO]]*Tabla3[[#This Row],[DÍAS]]*Tabla3[[#This Row],[CANTIDAD]]</f>
        <v>0</v>
      </c>
      <c r="J619" s="67">
        <f>Tabla3[[#This Row],[VALOR TOTAL SIN IMPUESTO]]*0.19</f>
        <v>0</v>
      </c>
      <c r="K619" s="67"/>
      <c r="L619" s="67">
        <f>Tabla3[[#This Row],[VALOR TOTAL SIN IMPUESTO]]+Tabla3[[#This Row],[IVA]]+Tabla3[[#This Row],[IMPOCONSUMO]]</f>
        <v>0</v>
      </c>
      <c r="M619" s="101"/>
    </row>
    <row r="620" spans="1:13" s="6" customFormat="1" ht="19.5" thickBot="1" x14ac:dyDescent="0.35">
      <c r="A620" s="167"/>
      <c r="B620" s="168"/>
      <c r="C620" s="168"/>
      <c r="D620" s="168"/>
      <c r="E620" s="168"/>
      <c r="F620" s="169"/>
      <c r="G620" s="7"/>
      <c r="H620" s="62"/>
      <c r="I620" s="7">
        <f>SUM(Tabla3[VALOR TOTAL SIN IMPUESTO])</f>
        <v>2780396</v>
      </c>
      <c r="J620" s="7">
        <f>SUM(Tabla3[IVA])</f>
        <v>345425.32</v>
      </c>
      <c r="K620" s="7">
        <f>SUM(Tabla3[IMPOCONSUMO])</f>
        <v>0</v>
      </c>
      <c r="L620" s="7">
        <f>SUM(Tabla3[VALOR TOTAL CON IMPUESTO])</f>
        <v>3125821.32</v>
      </c>
    </row>
    <row r="621" spans="1:13" ht="15.75" thickBot="1" x14ac:dyDescent="0.3"/>
    <row r="622" spans="1:13" ht="19.5" customHeight="1" x14ac:dyDescent="0.3">
      <c r="G622" s="79"/>
      <c r="H622" s="79"/>
      <c r="I622" s="170" t="s">
        <v>1068</v>
      </c>
      <c r="J622" s="171"/>
      <c r="K622" s="171"/>
      <c r="L622" s="171"/>
      <c r="M622" s="102">
        <f>I620</f>
        <v>2780396</v>
      </c>
    </row>
    <row r="623" spans="1:13" ht="19.5" customHeight="1" thickBot="1" x14ac:dyDescent="0.35">
      <c r="G623" s="79"/>
      <c r="H623" s="79"/>
      <c r="I623" s="172" t="s">
        <v>1069</v>
      </c>
      <c r="J623" s="173"/>
      <c r="K623" s="173"/>
      <c r="L623" s="173"/>
      <c r="M623" s="103">
        <f>J620+K620</f>
        <v>345425.32</v>
      </c>
    </row>
    <row r="624" spans="1:13" ht="19.5" customHeight="1" thickBot="1" x14ac:dyDescent="0.3">
      <c r="I624" s="165" t="s">
        <v>1063</v>
      </c>
      <c r="J624" s="166"/>
      <c r="K624" s="166"/>
      <c r="L624" s="166"/>
      <c r="M624" s="85">
        <f>M622+M623</f>
        <v>3125821.32</v>
      </c>
    </row>
    <row r="625" ht="14.45" customHeight="1" x14ac:dyDescent="0.25"/>
  </sheetData>
  <sheetProtection algorithmName="SHA-512" hashValue="MVWviKb+90V00DBx0GQvT9oZLJSVyouMn4dCVUN10Gt0q4s51XjGvwWs4yNNtKeSdWjBbnof266pvoumCPAldQ==" saltValue="kJv4ZfaFTqUC/YSxAvXB7Q==" spinCount="100000" sheet="1" objects="1" scenarios="1" formatCells="0" formatColumns="0" formatRows="0" sort="0" autoFilter="0"/>
  <protectedRanges>
    <protectedRange sqref="H2:H202 H204:H619" name="Rango1_2"/>
  </protectedRanges>
  <mergeCells count="4">
    <mergeCell ref="I624:L624"/>
    <mergeCell ref="A620:F620"/>
    <mergeCell ref="I622:L622"/>
    <mergeCell ref="I623:L623"/>
  </mergeCells>
  <pageMargins left="0.25" right="0.25" top="0.75" bottom="0.75" header="0.3" footer="0.3"/>
  <pageSetup paperSize="9" scale="34" orientation="landscape"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DD18BB-F842-429D-9453-A5267E610D25}">
  <dimension ref="A1:AJ180"/>
  <sheetViews>
    <sheetView topLeftCell="A2" zoomScale="70" zoomScaleNormal="70" zoomScaleSheetLayoutView="50" zoomScalePageLayoutView="40" workbookViewId="0">
      <selection activeCell="C3" sqref="C3:D3"/>
    </sheetView>
  </sheetViews>
  <sheetFormatPr baseColWidth="10" defaultColWidth="12.28515625" defaultRowHeight="0" customHeight="1" zeroHeight="1" x14ac:dyDescent="0.25"/>
  <cols>
    <col min="1" max="1" width="4.7109375" style="17" customWidth="1"/>
    <col min="2" max="2" width="19.140625" style="17" bestFit="1" customWidth="1"/>
    <col min="3" max="3" width="19.140625" style="17" customWidth="1"/>
    <col min="4" max="4" width="17.28515625" style="17" customWidth="1"/>
    <col min="5" max="5" width="21.28515625" style="17" customWidth="1"/>
    <col min="6" max="6" width="13.7109375" style="17" customWidth="1"/>
    <col min="7" max="7" width="24.85546875" style="17" bestFit="1" customWidth="1"/>
    <col min="8" max="9" width="16.7109375" style="18" customWidth="1"/>
    <col min="10" max="10" width="15.28515625" style="17" customWidth="1"/>
    <col min="11" max="11" width="22.28515625" style="17" customWidth="1"/>
    <col min="12" max="12" width="85" style="17" customWidth="1"/>
    <col min="13" max="13" width="10.28515625" style="17" customWidth="1"/>
    <col min="14" max="14" width="19.140625" style="17" bestFit="1" customWidth="1"/>
    <col min="15" max="15" width="19.140625" style="17" customWidth="1"/>
    <col min="16" max="16" width="17.28515625" style="17" customWidth="1"/>
    <col min="17" max="17" width="21.28515625" style="17" customWidth="1"/>
    <col min="18" max="18" width="13.7109375" style="17" customWidth="1"/>
    <col min="19" max="19" width="24.85546875" style="17" bestFit="1" customWidth="1"/>
    <col min="20" max="21" width="16.7109375" style="18" customWidth="1"/>
    <col min="22" max="22" width="15.28515625" style="17" customWidth="1"/>
    <col min="23" max="23" width="22.28515625" style="17" customWidth="1"/>
    <col min="24" max="24" width="85" style="17" customWidth="1"/>
    <col min="25" max="25" width="10.28515625" style="17" customWidth="1"/>
    <col min="26" max="26" width="19.140625" style="17" bestFit="1" customWidth="1"/>
    <col min="27" max="27" width="19.140625" style="17" customWidth="1"/>
    <col min="28" max="28" width="17.28515625" style="17" customWidth="1"/>
    <col min="29" max="29" width="21.28515625" style="17" customWidth="1"/>
    <col min="30" max="30" width="13.7109375" style="17" customWidth="1"/>
    <col min="31" max="31" width="24.85546875" style="17" bestFit="1" customWidth="1"/>
    <col min="32" max="33" width="16.7109375" style="18" customWidth="1"/>
    <col min="34" max="34" width="15.28515625" style="17" customWidth="1"/>
    <col min="35" max="35" width="22.28515625" style="17" customWidth="1"/>
    <col min="36" max="36" width="85" style="17" customWidth="1"/>
    <col min="37" max="16384" width="12.28515625" style="17"/>
  </cols>
  <sheetData>
    <row r="1" spans="2:36" ht="15.75" thickBot="1" x14ac:dyDescent="0.3"/>
    <row r="2" spans="2:36" ht="69.75" customHeight="1" x14ac:dyDescent="0.25">
      <c r="B2" s="53" t="s">
        <v>69</v>
      </c>
      <c r="C2" s="174" t="s">
        <v>0</v>
      </c>
      <c r="D2" s="175"/>
      <c r="E2" s="54" t="s">
        <v>1</v>
      </c>
      <c r="F2" s="54" t="s">
        <v>2</v>
      </c>
      <c r="G2" s="54" t="s">
        <v>3</v>
      </c>
      <c r="H2" s="174" t="s">
        <v>49</v>
      </c>
      <c r="I2" s="202"/>
      <c r="J2" s="202"/>
      <c r="K2" s="175"/>
      <c r="L2" s="54" t="s">
        <v>92</v>
      </c>
      <c r="M2" s="174" t="s">
        <v>91</v>
      </c>
      <c r="N2" s="202"/>
      <c r="O2" s="202"/>
      <c r="P2" s="202"/>
      <c r="Q2" s="202"/>
      <c r="R2" s="175"/>
      <c r="S2" s="174" t="s">
        <v>90</v>
      </c>
      <c r="T2" s="202"/>
      <c r="U2" s="202"/>
      <c r="V2" s="202"/>
      <c r="W2" s="203"/>
    </row>
    <row r="3" spans="2:36" ht="80.099999999999994" customHeight="1" x14ac:dyDescent="0.25">
      <c r="B3" s="55">
        <v>1</v>
      </c>
      <c r="C3" s="176"/>
      <c r="D3" s="177"/>
      <c r="E3" s="26"/>
      <c r="F3" s="27"/>
      <c r="G3" s="22"/>
      <c r="H3" s="210"/>
      <c r="I3" s="211"/>
      <c r="J3" s="211"/>
      <c r="K3" s="212"/>
      <c r="L3" s="20"/>
      <c r="M3" s="204"/>
      <c r="N3" s="205"/>
      <c r="O3" s="205"/>
      <c r="P3" s="205"/>
      <c r="Q3" s="205"/>
      <c r="R3" s="216"/>
      <c r="S3" s="204"/>
      <c r="T3" s="205"/>
      <c r="U3" s="205"/>
      <c r="V3" s="205"/>
      <c r="W3" s="206"/>
    </row>
    <row r="4" spans="2:36" ht="80.099999999999994" customHeight="1" x14ac:dyDescent="0.25">
      <c r="B4" s="55">
        <v>2</v>
      </c>
      <c r="C4" s="176"/>
      <c r="D4" s="177"/>
      <c r="E4" s="26"/>
      <c r="F4" s="27"/>
      <c r="G4" s="22"/>
      <c r="H4" s="210"/>
      <c r="I4" s="211"/>
      <c r="J4" s="211"/>
      <c r="K4" s="212"/>
      <c r="L4" s="20"/>
      <c r="M4" s="204"/>
      <c r="N4" s="205"/>
      <c r="O4" s="205"/>
      <c r="P4" s="205"/>
      <c r="Q4" s="205"/>
      <c r="R4" s="216"/>
      <c r="S4" s="204"/>
      <c r="T4" s="205"/>
      <c r="U4" s="205"/>
      <c r="V4" s="205"/>
      <c r="W4" s="206"/>
    </row>
    <row r="5" spans="2:36" ht="80.099999999999994" customHeight="1" thickBot="1" x14ac:dyDescent="0.3">
      <c r="B5" s="56">
        <v>3</v>
      </c>
      <c r="C5" s="178"/>
      <c r="D5" s="179"/>
      <c r="E5" s="57"/>
      <c r="F5" s="58"/>
      <c r="G5" s="59"/>
      <c r="H5" s="213"/>
      <c r="I5" s="214"/>
      <c r="J5" s="214"/>
      <c r="K5" s="215"/>
      <c r="L5" s="60"/>
      <c r="M5" s="207"/>
      <c r="N5" s="208"/>
      <c r="O5" s="208"/>
      <c r="P5" s="208"/>
      <c r="Q5" s="208"/>
      <c r="R5" s="217"/>
      <c r="S5" s="207"/>
      <c r="T5" s="208"/>
      <c r="U5" s="208"/>
      <c r="V5" s="208"/>
      <c r="W5" s="209"/>
    </row>
    <row r="6" spans="2:36" ht="15" customHeight="1" x14ac:dyDescent="0.25">
      <c r="B6" s="28"/>
      <c r="C6" s="28"/>
      <c r="D6" s="28"/>
      <c r="F6" s="29"/>
      <c r="G6" s="23"/>
      <c r="H6" s="24"/>
      <c r="I6" s="24"/>
      <c r="J6" s="24"/>
      <c r="K6" s="24"/>
      <c r="L6" s="23"/>
      <c r="M6" s="23"/>
      <c r="N6" s="23"/>
      <c r="O6" s="23"/>
      <c r="P6" s="23"/>
      <c r="Q6" s="23"/>
      <c r="R6" s="23"/>
      <c r="AA6" s="23"/>
    </row>
    <row r="7" spans="2:36" ht="15" customHeight="1" x14ac:dyDescent="0.25"/>
    <row r="8" spans="2:36" ht="15" customHeight="1" x14ac:dyDescent="0.25"/>
    <row r="9" spans="2:36" ht="21" customHeight="1" x14ac:dyDescent="0.25">
      <c r="B9" s="184" t="s">
        <v>122</v>
      </c>
      <c r="C9" s="184"/>
      <c r="D9" s="184"/>
      <c r="E9" s="184"/>
      <c r="F9" s="184"/>
      <c r="G9" s="184"/>
      <c r="H9" s="184"/>
      <c r="I9" s="184"/>
      <c r="J9" s="184"/>
      <c r="K9" s="184"/>
      <c r="L9" s="184"/>
      <c r="N9" s="194" t="s">
        <v>123</v>
      </c>
      <c r="O9" s="195"/>
      <c r="P9" s="195"/>
      <c r="Q9" s="195"/>
      <c r="R9" s="195"/>
      <c r="S9" s="195"/>
      <c r="T9" s="195"/>
      <c r="U9" s="195"/>
      <c r="V9" s="195"/>
      <c r="W9" s="195"/>
      <c r="X9" s="196"/>
      <c r="Z9" s="194" t="s">
        <v>124</v>
      </c>
      <c r="AA9" s="195"/>
      <c r="AB9" s="195"/>
      <c r="AC9" s="195"/>
      <c r="AD9" s="195"/>
      <c r="AE9" s="195"/>
      <c r="AF9" s="195"/>
      <c r="AG9" s="195"/>
      <c r="AH9" s="195"/>
      <c r="AI9" s="195"/>
      <c r="AJ9" s="196"/>
    </row>
    <row r="10" spans="2:36" ht="21" customHeight="1" x14ac:dyDescent="0.25">
      <c r="B10" s="184" t="s">
        <v>79</v>
      </c>
      <c r="C10" s="184"/>
      <c r="D10" s="184"/>
      <c r="E10" s="185" t="str">
        <f>'1. Justificación'!D1</f>
        <v>#RQ:02</v>
      </c>
      <c r="F10" s="185"/>
      <c r="G10" s="30" t="s">
        <v>54</v>
      </c>
      <c r="H10" s="186"/>
      <c r="I10" s="186"/>
      <c r="J10" s="186"/>
      <c r="K10" s="186"/>
      <c r="L10" s="186"/>
      <c r="N10" s="194" t="s">
        <v>79</v>
      </c>
      <c r="O10" s="195"/>
      <c r="P10" s="196"/>
      <c r="Q10" s="197" t="str">
        <f>E10</f>
        <v>#RQ:02</v>
      </c>
      <c r="R10" s="198"/>
      <c r="S10" s="30" t="s">
        <v>54</v>
      </c>
      <c r="T10" s="199">
        <f>H10</f>
        <v>0</v>
      </c>
      <c r="U10" s="200"/>
      <c r="V10" s="200"/>
      <c r="W10" s="200"/>
      <c r="X10" s="201"/>
      <c r="Z10" s="194" t="s">
        <v>79</v>
      </c>
      <c r="AA10" s="195"/>
      <c r="AB10" s="196"/>
      <c r="AC10" s="197" t="str">
        <f>E10</f>
        <v>#RQ:02</v>
      </c>
      <c r="AD10" s="198"/>
      <c r="AE10" s="30" t="s">
        <v>54</v>
      </c>
      <c r="AF10" s="199">
        <f>H10</f>
        <v>0</v>
      </c>
      <c r="AG10" s="200"/>
      <c r="AH10" s="200"/>
      <c r="AI10" s="200"/>
      <c r="AJ10" s="201"/>
    </row>
    <row r="11" spans="2:36" ht="21" hidden="1" x14ac:dyDescent="0.25">
      <c r="B11" s="184" t="s">
        <v>51</v>
      </c>
      <c r="C11" s="184"/>
      <c r="D11" s="184"/>
      <c r="E11" s="187">
        <v>1E-4</v>
      </c>
      <c r="F11" s="187"/>
      <c r="G11" s="31" t="s">
        <v>71</v>
      </c>
      <c r="H11" s="188">
        <v>5.0000000000000001E-3</v>
      </c>
      <c r="I11" s="188"/>
      <c r="J11" s="187"/>
      <c r="K11" s="187"/>
      <c r="L11" s="187"/>
      <c r="N11" s="194" t="s">
        <v>51</v>
      </c>
      <c r="O11" s="195"/>
      <c r="P11" s="196"/>
      <c r="Q11" s="189">
        <v>1E-4</v>
      </c>
      <c r="R11" s="190"/>
      <c r="S11" s="31" t="s">
        <v>71</v>
      </c>
      <c r="T11" s="191">
        <v>5.0000000000000001E-3</v>
      </c>
      <c r="U11" s="192"/>
      <c r="V11" s="192"/>
      <c r="W11" s="192"/>
      <c r="X11" s="193"/>
      <c r="Z11" s="194" t="s">
        <v>51</v>
      </c>
      <c r="AA11" s="195"/>
      <c r="AB11" s="196"/>
      <c r="AC11" s="189">
        <v>1E-4</v>
      </c>
      <c r="AD11" s="190"/>
      <c r="AE11" s="31" t="s">
        <v>71</v>
      </c>
      <c r="AF11" s="191">
        <v>5.0000000000000001E-3</v>
      </c>
      <c r="AG11" s="192"/>
      <c r="AH11" s="192"/>
      <c r="AI11" s="192"/>
      <c r="AJ11" s="193"/>
    </row>
    <row r="12" spans="2:36" ht="45" x14ac:dyDescent="0.25">
      <c r="B12" s="32" t="s">
        <v>69</v>
      </c>
      <c r="C12" s="32" t="s">
        <v>38</v>
      </c>
      <c r="D12" s="32" t="s">
        <v>0</v>
      </c>
      <c r="E12" s="32" t="s">
        <v>1</v>
      </c>
      <c r="F12" s="32" t="s">
        <v>2</v>
      </c>
      <c r="G12" s="32" t="s">
        <v>3</v>
      </c>
      <c r="H12" s="33" t="s">
        <v>70</v>
      </c>
      <c r="I12" s="33" t="s">
        <v>95</v>
      </c>
      <c r="J12" s="34" t="s">
        <v>50</v>
      </c>
      <c r="K12" s="32" t="s">
        <v>52</v>
      </c>
      <c r="L12" s="35" t="s">
        <v>49</v>
      </c>
      <c r="N12" s="32" t="s">
        <v>69</v>
      </c>
      <c r="O12" s="32" t="s">
        <v>38</v>
      </c>
      <c r="P12" s="32" t="s">
        <v>0</v>
      </c>
      <c r="Q12" s="32" t="s">
        <v>1</v>
      </c>
      <c r="R12" s="32" t="s">
        <v>2</v>
      </c>
      <c r="S12" s="32" t="s">
        <v>3</v>
      </c>
      <c r="T12" s="33" t="s">
        <v>70</v>
      </c>
      <c r="U12" s="33" t="s">
        <v>95</v>
      </c>
      <c r="V12" s="34" t="s">
        <v>50</v>
      </c>
      <c r="W12" s="32" t="s">
        <v>52</v>
      </c>
      <c r="X12" s="35" t="s">
        <v>49</v>
      </c>
      <c r="Z12" s="32" t="s">
        <v>69</v>
      </c>
      <c r="AA12" s="32" t="s">
        <v>38</v>
      </c>
      <c r="AB12" s="32" t="s">
        <v>0</v>
      </c>
      <c r="AC12" s="32" t="s">
        <v>1</v>
      </c>
      <c r="AD12" s="32" t="s">
        <v>2</v>
      </c>
      <c r="AE12" s="32" t="s">
        <v>3</v>
      </c>
      <c r="AF12" s="33" t="s">
        <v>70</v>
      </c>
      <c r="AG12" s="33" t="s">
        <v>95</v>
      </c>
      <c r="AH12" s="34" t="s">
        <v>50</v>
      </c>
      <c r="AI12" s="32" t="s">
        <v>52</v>
      </c>
      <c r="AJ12" s="35" t="s">
        <v>49</v>
      </c>
    </row>
    <row r="13" spans="2:36" ht="80.099999999999994" customHeight="1" x14ac:dyDescent="0.25">
      <c r="B13" s="25">
        <f t="shared" ref="B13:B14" si="0">B3</f>
        <v>1</v>
      </c>
      <c r="C13" s="25"/>
      <c r="D13" s="36">
        <f>C3</f>
        <v>0</v>
      </c>
      <c r="E13" s="36">
        <f>E3</f>
        <v>0</v>
      </c>
      <c r="F13" s="36">
        <f>F3</f>
        <v>0</v>
      </c>
      <c r="G13" s="36">
        <f>G3</f>
        <v>0</v>
      </c>
      <c r="H13" s="47">
        <v>0</v>
      </c>
      <c r="I13" s="37"/>
      <c r="J13" s="37"/>
      <c r="K13" s="47">
        <f>H13*I13*J13</f>
        <v>0</v>
      </c>
      <c r="L13" s="38">
        <f>H3</f>
        <v>0</v>
      </c>
      <c r="N13" s="25">
        <f>B3</f>
        <v>1</v>
      </c>
      <c r="O13" s="25"/>
      <c r="P13" s="36">
        <f>C3</f>
        <v>0</v>
      </c>
      <c r="Q13" s="36">
        <f t="shared" ref="Q13:S15" si="1">E3</f>
        <v>0</v>
      </c>
      <c r="R13" s="36">
        <f t="shared" si="1"/>
        <v>0</v>
      </c>
      <c r="S13" s="36">
        <f t="shared" si="1"/>
        <v>0</v>
      </c>
      <c r="T13" s="47">
        <v>0</v>
      </c>
      <c r="U13" s="37">
        <f t="shared" ref="U13:V15" si="2">I13</f>
        <v>0</v>
      </c>
      <c r="V13" s="37">
        <f t="shared" si="2"/>
        <v>0</v>
      </c>
      <c r="W13" s="47">
        <f>T13*U13*V13</f>
        <v>0</v>
      </c>
      <c r="X13" s="38">
        <f>H3</f>
        <v>0</v>
      </c>
      <c r="Z13" s="25">
        <f>B3</f>
        <v>1</v>
      </c>
      <c r="AA13" s="25"/>
      <c r="AB13" s="36">
        <f>D3</f>
        <v>0</v>
      </c>
      <c r="AC13" s="36">
        <f>E3</f>
        <v>0</v>
      </c>
      <c r="AD13" s="36">
        <f>F3</f>
        <v>0</v>
      </c>
      <c r="AE13" s="36">
        <f>G3</f>
        <v>0</v>
      </c>
      <c r="AF13" s="47">
        <v>0</v>
      </c>
      <c r="AG13" s="37">
        <f t="shared" ref="AG13:AH15" si="3">U13</f>
        <v>0</v>
      </c>
      <c r="AH13" s="37">
        <f t="shared" si="3"/>
        <v>0</v>
      </c>
      <c r="AI13" s="47">
        <f>AF13*AG13*AH13</f>
        <v>0</v>
      </c>
      <c r="AJ13" s="38">
        <f>H3</f>
        <v>0</v>
      </c>
    </row>
    <row r="14" spans="2:36" ht="80.099999999999994" customHeight="1" x14ac:dyDescent="0.25">
      <c r="B14" s="25">
        <f t="shared" si="0"/>
        <v>2</v>
      </c>
      <c r="C14" s="25"/>
      <c r="D14" s="36">
        <f>C4</f>
        <v>0</v>
      </c>
      <c r="E14" s="36">
        <f t="shared" ref="E14:G15" si="4">E4</f>
        <v>0</v>
      </c>
      <c r="F14" s="36">
        <f t="shared" si="4"/>
        <v>0</v>
      </c>
      <c r="G14" s="36">
        <f t="shared" si="4"/>
        <v>0</v>
      </c>
      <c r="H14" s="47">
        <v>0</v>
      </c>
      <c r="I14" s="37"/>
      <c r="J14" s="37"/>
      <c r="K14" s="47">
        <f>H14*I14*J14</f>
        <v>0</v>
      </c>
      <c r="L14" s="38">
        <f>H4</f>
        <v>0</v>
      </c>
      <c r="N14" s="25">
        <f>B4</f>
        <v>2</v>
      </c>
      <c r="O14" s="25"/>
      <c r="P14" s="36">
        <f t="shared" ref="P14:P15" si="5">C4</f>
        <v>0</v>
      </c>
      <c r="Q14" s="36">
        <f t="shared" si="1"/>
        <v>0</v>
      </c>
      <c r="R14" s="36">
        <f t="shared" si="1"/>
        <v>0</v>
      </c>
      <c r="S14" s="36">
        <f t="shared" si="1"/>
        <v>0</v>
      </c>
      <c r="T14" s="47">
        <v>0</v>
      </c>
      <c r="U14" s="37">
        <f t="shared" si="2"/>
        <v>0</v>
      </c>
      <c r="V14" s="37">
        <f t="shared" si="2"/>
        <v>0</v>
      </c>
      <c r="W14" s="47">
        <f>T14*U14*V14</f>
        <v>0</v>
      </c>
      <c r="X14" s="38">
        <f>H4</f>
        <v>0</v>
      </c>
      <c r="Z14" s="25">
        <f>B4</f>
        <v>2</v>
      </c>
      <c r="AA14" s="25"/>
      <c r="AB14" s="36">
        <f>C4</f>
        <v>0</v>
      </c>
      <c r="AC14" s="36">
        <f t="shared" ref="AC14:AE15" si="6">E4</f>
        <v>0</v>
      </c>
      <c r="AD14" s="36">
        <f t="shared" si="6"/>
        <v>0</v>
      </c>
      <c r="AE14" s="36">
        <f t="shared" si="6"/>
        <v>0</v>
      </c>
      <c r="AF14" s="47">
        <v>0</v>
      </c>
      <c r="AG14" s="37">
        <f t="shared" si="3"/>
        <v>0</v>
      </c>
      <c r="AH14" s="37">
        <f t="shared" si="3"/>
        <v>0</v>
      </c>
      <c r="AI14" s="47">
        <f>AF14*AG14*AH14</f>
        <v>0</v>
      </c>
      <c r="AJ14" s="38">
        <f>H4</f>
        <v>0</v>
      </c>
    </row>
    <row r="15" spans="2:36" ht="80.099999999999994" customHeight="1" x14ac:dyDescent="0.25">
      <c r="B15" s="39">
        <v>3</v>
      </c>
      <c r="C15" s="39"/>
      <c r="D15" s="40">
        <f>C5</f>
        <v>0</v>
      </c>
      <c r="E15" s="36">
        <f t="shared" si="4"/>
        <v>0</v>
      </c>
      <c r="F15" s="36">
        <f t="shared" si="4"/>
        <v>0</v>
      </c>
      <c r="G15" s="36">
        <f t="shared" si="4"/>
        <v>0</v>
      </c>
      <c r="H15" s="47">
        <v>0</v>
      </c>
      <c r="I15" s="41"/>
      <c r="J15" s="42"/>
      <c r="K15" s="47">
        <f>H15*I15*J15</f>
        <v>0</v>
      </c>
      <c r="L15" s="21"/>
      <c r="N15" s="39">
        <v>3</v>
      </c>
      <c r="O15" s="39"/>
      <c r="P15" s="36">
        <f t="shared" si="5"/>
        <v>0</v>
      </c>
      <c r="Q15" s="36">
        <f t="shared" si="1"/>
        <v>0</v>
      </c>
      <c r="R15" s="36">
        <f t="shared" si="1"/>
        <v>0</v>
      </c>
      <c r="S15" s="36">
        <f t="shared" si="1"/>
        <v>0</v>
      </c>
      <c r="T15" s="47">
        <v>0</v>
      </c>
      <c r="U15" s="37">
        <f t="shared" si="2"/>
        <v>0</v>
      </c>
      <c r="V15" s="37">
        <f t="shared" si="2"/>
        <v>0</v>
      </c>
      <c r="W15" s="47">
        <f>T15*U15*V15</f>
        <v>0</v>
      </c>
      <c r="X15" s="21"/>
      <c r="Z15" s="39">
        <v>3</v>
      </c>
      <c r="AA15" s="39"/>
      <c r="AB15" s="40">
        <f>C5</f>
        <v>0</v>
      </c>
      <c r="AC15" s="36">
        <f t="shared" si="6"/>
        <v>0</v>
      </c>
      <c r="AD15" s="36">
        <f t="shared" si="6"/>
        <v>0</v>
      </c>
      <c r="AE15" s="36">
        <f t="shared" si="6"/>
        <v>0</v>
      </c>
      <c r="AF15" s="47">
        <v>1</v>
      </c>
      <c r="AG15" s="37">
        <f t="shared" si="3"/>
        <v>0</v>
      </c>
      <c r="AH15" s="37">
        <f t="shared" si="3"/>
        <v>0</v>
      </c>
      <c r="AI15" s="47">
        <f>AF15*AG15*AH15</f>
        <v>0</v>
      </c>
      <c r="AJ15" s="21"/>
    </row>
    <row r="16" spans="2:36" ht="18.75" customHeight="1" x14ac:dyDescent="0.25">
      <c r="B16" s="183" t="s">
        <v>93</v>
      </c>
      <c r="C16" s="183"/>
      <c r="D16" s="183"/>
      <c r="E16" s="183"/>
      <c r="F16" s="183"/>
      <c r="G16" s="183"/>
      <c r="H16" s="183"/>
      <c r="I16" s="183"/>
      <c r="J16" s="183"/>
      <c r="K16" s="183"/>
      <c r="L16" s="45">
        <f>SUM(K13:K15)</f>
        <v>0</v>
      </c>
      <c r="N16" s="180" t="s">
        <v>93</v>
      </c>
      <c r="O16" s="181"/>
      <c r="P16" s="181"/>
      <c r="Q16" s="181"/>
      <c r="R16" s="181"/>
      <c r="S16" s="181"/>
      <c r="T16" s="181"/>
      <c r="U16" s="181"/>
      <c r="V16" s="181"/>
      <c r="W16" s="182"/>
      <c r="X16" s="45">
        <f>SUM(W13:W15)</f>
        <v>0</v>
      </c>
      <c r="Z16" s="180" t="s">
        <v>93</v>
      </c>
      <c r="AA16" s="181"/>
      <c r="AB16" s="181"/>
      <c r="AC16" s="181"/>
      <c r="AD16" s="181"/>
      <c r="AE16" s="181"/>
      <c r="AF16" s="181"/>
      <c r="AG16" s="181"/>
      <c r="AH16" s="181"/>
      <c r="AI16" s="182"/>
      <c r="AJ16" s="45">
        <f>SUM(AI13:AI15)</f>
        <v>0</v>
      </c>
    </row>
    <row r="17" spans="2:36" ht="18.75" x14ac:dyDescent="0.25">
      <c r="B17" s="183" t="s">
        <v>51</v>
      </c>
      <c r="C17" s="183"/>
      <c r="D17" s="183"/>
      <c r="E17" s="183"/>
      <c r="F17" s="183"/>
      <c r="G17" s="183"/>
      <c r="H17" s="183"/>
      <c r="I17" s="183"/>
      <c r="J17" s="183"/>
      <c r="K17" s="183"/>
      <c r="L17" s="45">
        <f>L16*2.07%</f>
        <v>0</v>
      </c>
      <c r="N17" s="180" t="s">
        <v>51</v>
      </c>
      <c r="O17" s="181"/>
      <c r="P17" s="181"/>
      <c r="Q17" s="181"/>
      <c r="R17" s="181"/>
      <c r="S17" s="181"/>
      <c r="T17" s="181"/>
      <c r="U17" s="181"/>
      <c r="V17" s="181"/>
      <c r="W17" s="182"/>
      <c r="X17" s="45">
        <f>X16*2.07%</f>
        <v>0</v>
      </c>
      <c r="Z17" s="180" t="s">
        <v>51</v>
      </c>
      <c r="AA17" s="181"/>
      <c r="AB17" s="181"/>
      <c r="AC17" s="181"/>
      <c r="AD17" s="181"/>
      <c r="AE17" s="181"/>
      <c r="AF17" s="181"/>
      <c r="AG17" s="181"/>
      <c r="AH17" s="181"/>
      <c r="AI17" s="182"/>
      <c r="AJ17" s="45">
        <f>AJ16*2.07%</f>
        <v>0</v>
      </c>
    </row>
    <row r="18" spans="2:36" ht="18.75" x14ac:dyDescent="0.25">
      <c r="B18" s="183" t="s">
        <v>47</v>
      </c>
      <c r="C18" s="183"/>
      <c r="D18" s="183"/>
      <c r="E18" s="183"/>
      <c r="F18" s="183"/>
      <c r="G18" s="183"/>
      <c r="H18" s="183"/>
      <c r="I18" s="183"/>
      <c r="J18" s="183"/>
      <c r="K18" s="183"/>
      <c r="L18" s="46">
        <f>L16*19%</f>
        <v>0</v>
      </c>
      <c r="N18" s="180" t="s">
        <v>47</v>
      </c>
      <c r="O18" s="181"/>
      <c r="P18" s="181"/>
      <c r="Q18" s="181"/>
      <c r="R18" s="181"/>
      <c r="S18" s="181"/>
      <c r="T18" s="181"/>
      <c r="U18" s="181"/>
      <c r="V18" s="181"/>
      <c r="W18" s="182"/>
      <c r="X18" s="46">
        <f>X16*19%</f>
        <v>0</v>
      </c>
      <c r="Z18" s="180" t="s">
        <v>47</v>
      </c>
      <c r="AA18" s="181"/>
      <c r="AB18" s="181"/>
      <c r="AC18" s="181"/>
      <c r="AD18" s="181"/>
      <c r="AE18" s="181"/>
      <c r="AF18" s="181"/>
      <c r="AG18" s="181"/>
      <c r="AH18" s="181"/>
      <c r="AI18" s="182"/>
      <c r="AJ18" s="46">
        <f>AJ16*19%</f>
        <v>0</v>
      </c>
    </row>
    <row r="19" spans="2:36" ht="18.75" customHeight="1" x14ac:dyDescent="0.25">
      <c r="B19" s="183" t="s">
        <v>48</v>
      </c>
      <c r="C19" s="183"/>
      <c r="D19" s="183"/>
      <c r="E19" s="183"/>
      <c r="F19" s="183"/>
      <c r="G19" s="183"/>
      <c r="H19" s="183"/>
      <c r="I19" s="183"/>
      <c r="J19" s="183"/>
      <c r="K19" s="183"/>
      <c r="L19" s="44">
        <f>SUM(L16:L18)</f>
        <v>0</v>
      </c>
      <c r="N19" s="180" t="s">
        <v>48</v>
      </c>
      <c r="O19" s="181"/>
      <c r="P19" s="181"/>
      <c r="Q19" s="181"/>
      <c r="R19" s="181"/>
      <c r="S19" s="181"/>
      <c r="T19" s="181"/>
      <c r="U19" s="181"/>
      <c r="V19" s="181"/>
      <c r="W19" s="182"/>
      <c r="X19" s="44">
        <f>SUM(X16:X18)</f>
        <v>0</v>
      </c>
      <c r="Z19" s="180" t="s">
        <v>48</v>
      </c>
      <c r="AA19" s="181"/>
      <c r="AB19" s="181"/>
      <c r="AC19" s="181"/>
      <c r="AD19" s="181"/>
      <c r="AE19" s="181"/>
      <c r="AF19" s="181"/>
      <c r="AG19" s="181"/>
      <c r="AH19" s="181"/>
      <c r="AI19" s="182"/>
      <c r="AJ19" s="44">
        <f>SUM(AJ16:AJ18)</f>
        <v>0</v>
      </c>
    </row>
    <row r="20" spans="2:36" ht="14.25" customHeight="1" x14ac:dyDescent="0.25">
      <c r="F20" s="19"/>
      <c r="R20" s="19"/>
      <c r="AD20" s="19"/>
    </row>
    <row r="21" spans="2:36" ht="15" x14ac:dyDescent="0.25"/>
    <row r="22" spans="2:36" ht="15" x14ac:dyDescent="0.25"/>
    <row r="23" spans="2:36" ht="21" customHeight="1" x14ac:dyDescent="0.25">
      <c r="B23" s="184" t="s">
        <v>125</v>
      </c>
      <c r="C23" s="184"/>
      <c r="D23" s="184"/>
      <c r="E23" s="184"/>
      <c r="F23" s="184"/>
      <c r="G23" s="184"/>
      <c r="H23" s="184"/>
      <c r="I23" s="184"/>
      <c r="J23" s="184"/>
      <c r="K23" s="184"/>
      <c r="L23" s="184"/>
      <c r="N23" s="184" t="s">
        <v>126</v>
      </c>
      <c r="O23" s="184"/>
      <c r="P23" s="184"/>
      <c r="Q23" s="184"/>
      <c r="R23" s="184"/>
      <c r="S23" s="184"/>
      <c r="T23" s="184"/>
      <c r="U23" s="184"/>
      <c r="V23" s="184"/>
      <c r="W23" s="184"/>
      <c r="X23" s="184"/>
      <c r="Z23" s="184" t="s">
        <v>127</v>
      </c>
      <c r="AA23" s="184"/>
      <c r="AB23" s="184"/>
      <c r="AC23" s="184"/>
      <c r="AD23" s="184"/>
      <c r="AE23" s="184"/>
      <c r="AF23" s="184"/>
      <c r="AG23" s="184"/>
      <c r="AH23" s="184"/>
      <c r="AI23" s="184"/>
      <c r="AJ23" s="184"/>
    </row>
    <row r="24" spans="2:36" ht="21" x14ac:dyDescent="0.25">
      <c r="B24" s="184" t="s">
        <v>79</v>
      </c>
      <c r="C24" s="184"/>
      <c r="D24" s="184"/>
      <c r="E24" s="185" t="str">
        <f>E10</f>
        <v>#RQ:02</v>
      </c>
      <c r="F24" s="185"/>
      <c r="G24" s="30" t="s">
        <v>54</v>
      </c>
      <c r="H24" s="186">
        <f>H10</f>
        <v>0</v>
      </c>
      <c r="I24" s="186"/>
      <c r="J24" s="186"/>
      <c r="K24" s="186"/>
      <c r="L24" s="186"/>
      <c r="N24" s="184" t="s">
        <v>79</v>
      </c>
      <c r="O24" s="184"/>
      <c r="P24" s="184"/>
      <c r="Q24" s="185" t="str">
        <f>E10</f>
        <v>#RQ:02</v>
      </c>
      <c r="R24" s="185"/>
      <c r="S24" s="30" t="s">
        <v>54</v>
      </c>
      <c r="T24" s="186">
        <f>H10</f>
        <v>0</v>
      </c>
      <c r="U24" s="186"/>
      <c r="V24" s="186"/>
      <c r="W24" s="186"/>
      <c r="X24" s="186"/>
      <c r="Z24" s="184" t="s">
        <v>79</v>
      </c>
      <c r="AA24" s="184"/>
      <c r="AB24" s="184"/>
      <c r="AC24" s="185" t="str">
        <f>E10</f>
        <v>#RQ:02</v>
      </c>
      <c r="AD24" s="185"/>
      <c r="AE24" s="30" t="s">
        <v>54</v>
      </c>
      <c r="AF24" s="186">
        <f>H10</f>
        <v>0</v>
      </c>
      <c r="AG24" s="186"/>
      <c r="AH24" s="186"/>
      <c r="AI24" s="186"/>
      <c r="AJ24" s="186"/>
    </row>
    <row r="25" spans="2:36" ht="21" x14ac:dyDescent="0.25">
      <c r="B25" s="184" t="s">
        <v>51</v>
      </c>
      <c r="C25" s="184"/>
      <c r="D25" s="184"/>
      <c r="E25" s="187">
        <v>2.07E-2</v>
      </c>
      <c r="F25" s="187"/>
      <c r="G25" s="31" t="s">
        <v>71</v>
      </c>
      <c r="H25" s="188">
        <v>1.9599999999999999E-2</v>
      </c>
      <c r="I25" s="188"/>
      <c r="J25" s="187"/>
      <c r="K25" s="187"/>
      <c r="L25" s="187"/>
      <c r="N25" s="184" t="s">
        <v>51</v>
      </c>
      <c r="O25" s="184"/>
      <c r="P25" s="184"/>
      <c r="Q25" s="187">
        <v>2.07E-2</v>
      </c>
      <c r="R25" s="187"/>
      <c r="S25" s="31" t="s">
        <v>71</v>
      </c>
      <c r="T25" s="188">
        <v>1.9599999999999999E-2</v>
      </c>
      <c r="U25" s="188"/>
      <c r="V25" s="187"/>
      <c r="W25" s="187"/>
      <c r="X25" s="187"/>
      <c r="Z25" s="184" t="s">
        <v>51</v>
      </c>
      <c r="AA25" s="184"/>
      <c r="AB25" s="184"/>
      <c r="AC25" s="187">
        <v>2.07E-2</v>
      </c>
      <c r="AD25" s="187"/>
      <c r="AE25" s="31" t="s">
        <v>71</v>
      </c>
      <c r="AF25" s="188">
        <v>1.9599999999999999E-2</v>
      </c>
      <c r="AG25" s="188"/>
      <c r="AH25" s="187"/>
      <c r="AI25" s="187"/>
      <c r="AJ25" s="187"/>
    </row>
    <row r="26" spans="2:36" ht="45" x14ac:dyDescent="0.25">
      <c r="B26" s="32" t="s">
        <v>69</v>
      </c>
      <c r="C26" s="32" t="s">
        <v>38</v>
      </c>
      <c r="D26" s="32" t="s">
        <v>0</v>
      </c>
      <c r="E26" s="32" t="s">
        <v>1</v>
      </c>
      <c r="F26" s="32" t="s">
        <v>2</v>
      </c>
      <c r="G26" s="32" t="s">
        <v>3</v>
      </c>
      <c r="H26" s="33" t="s">
        <v>70</v>
      </c>
      <c r="I26" s="33" t="s">
        <v>95</v>
      </c>
      <c r="J26" s="34" t="s">
        <v>50</v>
      </c>
      <c r="K26" s="32" t="s">
        <v>52</v>
      </c>
      <c r="L26" s="35" t="s">
        <v>49</v>
      </c>
      <c r="N26" s="32" t="s">
        <v>69</v>
      </c>
      <c r="O26" s="32" t="s">
        <v>38</v>
      </c>
      <c r="P26" s="32" t="s">
        <v>0</v>
      </c>
      <c r="Q26" s="32" t="s">
        <v>1</v>
      </c>
      <c r="R26" s="32" t="s">
        <v>2</v>
      </c>
      <c r="S26" s="32" t="s">
        <v>3</v>
      </c>
      <c r="T26" s="33" t="s">
        <v>70</v>
      </c>
      <c r="U26" s="33" t="s">
        <v>95</v>
      </c>
      <c r="V26" s="34" t="s">
        <v>50</v>
      </c>
      <c r="W26" s="32" t="s">
        <v>52</v>
      </c>
      <c r="X26" s="35" t="s">
        <v>49</v>
      </c>
      <c r="Z26" s="32" t="s">
        <v>69</v>
      </c>
      <c r="AA26" s="32" t="s">
        <v>38</v>
      </c>
      <c r="AB26" s="32" t="s">
        <v>0</v>
      </c>
      <c r="AC26" s="32" t="s">
        <v>1</v>
      </c>
      <c r="AD26" s="32" t="s">
        <v>2</v>
      </c>
      <c r="AE26" s="32" t="s">
        <v>3</v>
      </c>
      <c r="AF26" s="33" t="s">
        <v>70</v>
      </c>
      <c r="AG26" s="33" t="s">
        <v>95</v>
      </c>
      <c r="AH26" s="34" t="s">
        <v>50</v>
      </c>
      <c r="AI26" s="32" t="s">
        <v>52</v>
      </c>
      <c r="AJ26" s="35" t="s">
        <v>49</v>
      </c>
    </row>
    <row r="27" spans="2:36" ht="80.099999999999994" customHeight="1" x14ac:dyDescent="0.25">
      <c r="B27" s="25">
        <f t="shared" ref="B27:B28" si="7">B3</f>
        <v>1</v>
      </c>
      <c r="C27" s="25"/>
      <c r="D27" s="36">
        <f>C3</f>
        <v>0</v>
      </c>
      <c r="E27" s="36">
        <f t="shared" ref="E27:G29" si="8">E3</f>
        <v>0</v>
      </c>
      <c r="F27" s="36">
        <f t="shared" si="8"/>
        <v>0</v>
      </c>
      <c r="G27" s="36">
        <f t="shared" si="8"/>
        <v>0</v>
      </c>
      <c r="H27" s="47">
        <v>0</v>
      </c>
      <c r="I27" s="37">
        <f t="shared" ref="I27:J29" si="9">I13</f>
        <v>0</v>
      </c>
      <c r="J27" s="37">
        <f t="shared" si="9"/>
        <v>0</v>
      </c>
      <c r="K27" s="47">
        <f>H27*I27*J27</f>
        <v>0</v>
      </c>
      <c r="L27" s="38">
        <f>H3</f>
        <v>0</v>
      </c>
      <c r="N27" s="25">
        <f>B3</f>
        <v>1</v>
      </c>
      <c r="O27" s="25"/>
      <c r="P27" s="36">
        <f>D3</f>
        <v>0</v>
      </c>
      <c r="Q27" s="36">
        <f>E3</f>
        <v>0</v>
      </c>
      <c r="R27" s="36">
        <f>F3</f>
        <v>0</v>
      </c>
      <c r="S27" s="36">
        <f>G3</f>
        <v>0</v>
      </c>
      <c r="T27" s="47">
        <v>0</v>
      </c>
      <c r="U27" s="37">
        <f t="shared" ref="U27:V29" si="10">I13</f>
        <v>0</v>
      </c>
      <c r="V27" s="37">
        <f t="shared" si="10"/>
        <v>0</v>
      </c>
      <c r="W27" s="47">
        <f>T27*U27*V27</f>
        <v>0</v>
      </c>
      <c r="X27" s="38">
        <f>H3</f>
        <v>0</v>
      </c>
      <c r="Z27" s="25">
        <f>B3</f>
        <v>1</v>
      </c>
      <c r="AA27" s="25"/>
      <c r="AB27" s="36">
        <f t="shared" ref="AB27:AE28" si="11">D3</f>
        <v>0</v>
      </c>
      <c r="AC27" s="36">
        <f t="shared" si="11"/>
        <v>0</v>
      </c>
      <c r="AD27" s="36">
        <f t="shared" si="11"/>
        <v>0</v>
      </c>
      <c r="AE27" s="36">
        <f t="shared" si="11"/>
        <v>0</v>
      </c>
      <c r="AF27" s="47">
        <v>0</v>
      </c>
      <c r="AG27" s="37">
        <f t="shared" ref="AG27:AH29" si="12">I13</f>
        <v>0</v>
      </c>
      <c r="AH27" s="37">
        <f t="shared" si="12"/>
        <v>0</v>
      </c>
      <c r="AI27" s="47">
        <f>AF27*AG27*AH27</f>
        <v>0</v>
      </c>
      <c r="AJ27" s="38">
        <f>H3</f>
        <v>0</v>
      </c>
    </row>
    <row r="28" spans="2:36" ht="80.099999999999994" customHeight="1" x14ac:dyDescent="0.25">
      <c r="B28" s="25">
        <f t="shared" si="7"/>
        <v>2</v>
      </c>
      <c r="C28" s="25"/>
      <c r="D28" s="36">
        <f>C4</f>
        <v>0</v>
      </c>
      <c r="E28" s="36">
        <f t="shared" si="8"/>
        <v>0</v>
      </c>
      <c r="F28" s="36">
        <f t="shared" si="8"/>
        <v>0</v>
      </c>
      <c r="G28" s="36">
        <f t="shared" si="8"/>
        <v>0</v>
      </c>
      <c r="H28" s="47">
        <v>0</v>
      </c>
      <c r="I28" s="37">
        <f t="shared" si="9"/>
        <v>0</v>
      </c>
      <c r="J28" s="37">
        <f t="shared" si="9"/>
        <v>0</v>
      </c>
      <c r="K28" s="47">
        <f>H28*I28*J28</f>
        <v>0</v>
      </c>
      <c r="L28" s="38">
        <f>H4</f>
        <v>0</v>
      </c>
      <c r="N28" s="25">
        <f>B4</f>
        <v>2</v>
      </c>
      <c r="O28" s="25"/>
      <c r="P28" s="36">
        <f>C4</f>
        <v>0</v>
      </c>
      <c r="Q28" s="36">
        <f t="shared" ref="Q28:S29" si="13">E4</f>
        <v>0</v>
      </c>
      <c r="R28" s="36">
        <f t="shared" si="13"/>
        <v>0</v>
      </c>
      <c r="S28" s="36">
        <f t="shared" si="13"/>
        <v>0</v>
      </c>
      <c r="T28" s="47">
        <v>0</v>
      </c>
      <c r="U28" s="37">
        <f t="shared" si="10"/>
        <v>0</v>
      </c>
      <c r="V28" s="37">
        <f t="shared" si="10"/>
        <v>0</v>
      </c>
      <c r="W28" s="47">
        <f>T28*U28*V28</f>
        <v>0</v>
      </c>
      <c r="X28" s="38">
        <f>H4</f>
        <v>0</v>
      </c>
      <c r="Z28" s="25">
        <f>B4</f>
        <v>2</v>
      </c>
      <c r="AA28" s="25"/>
      <c r="AB28" s="36">
        <f t="shared" si="11"/>
        <v>0</v>
      </c>
      <c r="AC28" s="36">
        <f t="shared" si="11"/>
        <v>0</v>
      </c>
      <c r="AD28" s="36">
        <f t="shared" si="11"/>
        <v>0</v>
      </c>
      <c r="AE28" s="36">
        <f t="shared" si="11"/>
        <v>0</v>
      </c>
      <c r="AF28" s="47">
        <v>0</v>
      </c>
      <c r="AG28" s="37">
        <f t="shared" si="12"/>
        <v>0</v>
      </c>
      <c r="AH28" s="37">
        <f t="shared" si="12"/>
        <v>0</v>
      </c>
      <c r="AI28" s="47">
        <f>AF28*AG28*AH28</f>
        <v>0</v>
      </c>
      <c r="AJ28" s="38">
        <f>H4</f>
        <v>0</v>
      </c>
    </row>
    <row r="29" spans="2:36" ht="80.099999999999994" customHeight="1" x14ac:dyDescent="0.25">
      <c r="B29" s="25">
        <v>3</v>
      </c>
      <c r="C29" s="25"/>
      <c r="D29" s="36">
        <f>C5</f>
        <v>0</v>
      </c>
      <c r="E29" s="36">
        <f t="shared" si="8"/>
        <v>0</v>
      </c>
      <c r="F29" s="36">
        <f t="shared" si="8"/>
        <v>0</v>
      </c>
      <c r="G29" s="36">
        <f t="shared" si="8"/>
        <v>0</v>
      </c>
      <c r="H29" s="47">
        <v>0</v>
      </c>
      <c r="I29" s="37">
        <f t="shared" si="9"/>
        <v>0</v>
      </c>
      <c r="J29" s="37">
        <f t="shared" si="9"/>
        <v>0</v>
      </c>
      <c r="K29" s="47">
        <f>H29*I29*J29</f>
        <v>0</v>
      </c>
      <c r="L29" s="38"/>
      <c r="N29" s="39">
        <v>3</v>
      </c>
      <c r="O29" s="39"/>
      <c r="P29" s="36">
        <f>C5</f>
        <v>0</v>
      </c>
      <c r="Q29" s="36">
        <f t="shared" si="13"/>
        <v>0</v>
      </c>
      <c r="R29" s="36">
        <f t="shared" si="13"/>
        <v>0</v>
      </c>
      <c r="S29" s="36">
        <f t="shared" si="13"/>
        <v>0</v>
      </c>
      <c r="T29" s="47">
        <v>1</v>
      </c>
      <c r="U29" s="37">
        <f t="shared" si="10"/>
        <v>0</v>
      </c>
      <c r="V29" s="37">
        <f t="shared" si="10"/>
        <v>0</v>
      </c>
      <c r="W29" s="47">
        <f>T29*U29*V29</f>
        <v>0</v>
      </c>
      <c r="X29" s="21"/>
      <c r="Z29" s="39">
        <v>3</v>
      </c>
      <c r="AA29" s="39"/>
      <c r="AB29" s="36">
        <f>C5</f>
        <v>0</v>
      </c>
      <c r="AC29" s="36">
        <f>E5</f>
        <v>0</v>
      </c>
      <c r="AD29" s="36">
        <f>F5</f>
        <v>0</v>
      </c>
      <c r="AE29" s="36">
        <f>G5</f>
        <v>0</v>
      </c>
      <c r="AF29" s="47">
        <v>1</v>
      </c>
      <c r="AG29" s="37">
        <f t="shared" si="12"/>
        <v>0</v>
      </c>
      <c r="AH29" s="37">
        <f t="shared" si="12"/>
        <v>0</v>
      </c>
      <c r="AI29" s="47">
        <f>AF29*AG29*AH29</f>
        <v>0</v>
      </c>
      <c r="AJ29" s="21"/>
    </row>
    <row r="30" spans="2:36" ht="18.75" customHeight="1" x14ac:dyDescent="0.25">
      <c r="B30" s="183" t="s">
        <v>93</v>
      </c>
      <c r="C30" s="183"/>
      <c r="D30" s="183"/>
      <c r="E30" s="183"/>
      <c r="F30" s="183"/>
      <c r="G30" s="183"/>
      <c r="H30" s="183"/>
      <c r="I30" s="183"/>
      <c r="J30" s="183"/>
      <c r="K30" s="183"/>
      <c r="L30" s="45">
        <f>SUM(K27:K29)</f>
        <v>0</v>
      </c>
      <c r="N30" s="183" t="s">
        <v>93</v>
      </c>
      <c r="O30" s="183"/>
      <c r="P30" s="183"/>
      <c r="Q30" s="183"/>
      <c r="R30" s="183"/>
      <c r="S30" s="183"/>
      <c r="T30" s="183"/>
      <c r="U30" s="183"/>
      <c r="V30" s="183"/>
      <c r="W30" s="183"/>
      <c r="X30" s="45">
        <f>SUM(W27:W29)</f>
        <v>0</v>
      </c>
      <c r="Z30" s="183" t="s">
        <v>93</v>
      </c>
      <c r="AA30" s="183"/>
      <c r="AB30" s="183"/>
      <c r="AC30" s="183"/>
      <c r="AD30" s="183"/>
      <c r="AE30" s="183"/>
      <c r="AF30" s="183"/>
      <c r="AG30" s="183"/>
      <c r="AH30" s="183"/>
      <c r="AI30" s="183"/>
      <c r="AJ30" s="45">
        <f>SUM(AI27:AI29)</f>
        <v>0</v>
      </c>
    </row>
    <row r="31" spans="2:36" ht="18.75" x14ac:dyDescent="0.25">
      <c r="B31" s="183" t="s">
        <v>51</v>
      </c>
      <c r="C31" s="183"/>
      <c r="D31" s="183"/>
      <c r="E31" s="183"/>
      <c r="F31" s="183"/>
      <c r="G31" s="183"/>
      <c r="H31" s="183"/>
      <c r="I31" s="183"/>
      <c r="J31" s="183"/>
      <c r="K31" s="183"/>
      <c r="L31" s="45">
        <f>L30*2.07%</f>
        <v>0</v>
      </c>
      <c r="N31" s="183" t="s">
        <v>51</v>
      </c>
      <c r="O31" s="183"/>
      <c r="P31" s="183"/>
      <c r="Q31" s="183"/>
      <c r="R31" s="183"/>
      <c r="S31" s="183"/>
      <c r="T31" s="183"/>
      <c r="U31" s="183"/>
      <c r="V31" s="183"/>
      <c r="W31" s="183"/>
      <c r="X31" s="45">
        <f>X30*2.07%</f>
        <v>0</v>
      </c>
      <c r="Z31" s="183" t="s">
        <v>51</v>
      </c>
      <c r="AA31" s="183"/>
      <c r="AB31" s="183"/>
      <c r="AC31" s="183"/>
      <c r="AD31" s="183"/>
      <c r="AE31" s="183"/>
      <c r="AF31" s="183"/>
      <c r="AG31" s="183"/>
      <c r="AH31" s="183"/>
      <c r="AI31" s="183"/>
      <c r="AJ31" s="45">
        <f>AJ30*2.07%</f>
        <v>0</v>
      </c>
    </row>
    <row r="32" spans="2:36" ht="18.75" x14ac:dyDescent="0.25">
      <c r="B32" s="183" t="s">
        <v>47</v>
      </c>
      <c r="C32" s="183"/>
      <c r="D32" s="183"/>
      <c r="E32" s="183"/>
      <c r="F32" s="183"/>
      <c r="G32" s="183"/>
      <c r="H32" s="183"/>
      <c r="I32" s="183"/>
      <c r="J32" s="183"/>
      <c r="K32" s="183"/>
      <c r="L32" s="46">
        <f>L30*19%</f>
        <v>0</v>
      </c>
      <c r="N32" s="183" t="s">
        <v>47</v>
      </c>
      <c r="O32" s="183"/>
      <c r="P32" s="183"/>
      <c r="Q32" s="183"/>
      <c r="R32" s="183"/>
      <c r="S32" s="183"/>
      <c r="T32" s="183"/>
      <c r="U32" s="183"/>
      <c r="V32" s="183"/>
      <c r="W32" s="183"/>
      <c r="X32" s="46">
        <f>X30*19%</f>
        <v>0</v>
      </c>
      <c r="Z32" s="183" t="s">
        <v>47</v>
      </c>
      <c r="AA32" s="183"/>
      <c r="AB32" s="183"/>
      <c r="AC32" s="183"/>
      <c r="AD32" s="183"/>
      <c r="AE32" s="183"/>
      <c r="AF32" s="183"/>
      <c r="AG32" s="183"/>
      <c r="AH32" s="183"/>
      <c r="AI32" s="183"/>
      <c r="AJ32" s="46">
        <f>AJ30*19%</f>
        <v>0</v>
      </c>
    </row>
    <row r="33" spans="2:36" ht="18.75" x14ac:dyDescent="0.25">
      <c r="B33" s="183" t="s">
        <v>48</v>
      </c>
      <c r="C33" s="183"/>
      <c r="D33" s="183"/>
      <c r="E33" s="183"/>
      <c r="F33" s="183"/>
      <c r="G33" s="183"/>
      <c r="H33" s="183"/>
      <c r="I33" s="183"/>
      <c r="J33" s="183"/>
      <c r="K33" s="183"/>
      <c r="L33" s="44">
        <f>SUM(L30:L32)</f>
        <v>0</v>
      </c>
      <c r="N33" s="183" t="s">
        <v>48</v>
      </c>
      <c r="O33" s="183"/>
      <c r="P33" s="183"/>
      <c r="Q33" s="183"/>
      <c r="R33" s="183"/>
      <c r="S33" s="183"/>
      <c r="T33" s="183"/>
      <c r="U33" s="183"/>
      <c r="V33" s="183"/>
      <c r="W33" s="183"/>
      <c r="X33" s="44">
        <f>SUM(X30:X32)</f>
        <v>0</v>
      </c>
      <c r="Z33" s="183" t="s">
        <v>48</v>
      </c>
      <c r="AA33" s="183"/>
      <c r="AB33" s="183"/>
      <c r="AC33" s="183"/>
      <c r="AD33" s="183"/>
      <c r="AE33" s="183"/>
      <c r="AF33" s="183"/>
      <c r="AG33" s="183"/>
      <c r="AH33" s="183"/>
      <c r="AI33" s="183"/>
      <c r="AJ33" s="44">
        <f>SUM(AJ30:AJ32)</f>
        <v>0</v>
      </c>
    </row>
    <row r="34" spans="2:36" ht="15" x14ac:dyDescent="0.25"/>
    <row r="35" spans="2:36" ht="15" x14ac:dyDescent="0.25"/>
    <row r="36" spans="2:36" ht="15" x14ac:dyDescent="0.25"/>
    <row r="37" spans="2:36" ht="15" x14ac:dyDescent="0.25"/>
    <row r="38" spans="2:36" ht="15" x14ac:dyDescent="0.25"/>
    <row r="39" spans="2:36" ht="15" x14ac:dyDescent="0.25"/>
    <row r="40" spans="2:36" ht="15" x14ac:dyDescent="0.25"/>
    <row r="41" spans="2:36" ht="15" x14ac:dyDescent="0.25"/>
    <row r="42" spans="2:36" ht="15" x14ac:dyDescent="0.25"/>
    <row r="43" spans="2:36" ht="15" x14ac:dyDescent="0.25"/>
    <row r="44" spans="2:36" ht="15" x14ac:dyDescent="0.25"/>
    <row r="45" spans="2:36" ht="15" x14ac:dyDescent="0.25"/>
    <row r="46" spans="2:36" ht="15" x14ac:dyDescent="0.25"/>
    <row r="47" spans="2:36" ht="15" x14ac:dyDescent="0.25"/>
    <row r="48" spans="2:36" ht="15" x14ac:dyDescent="0.25"/>
    <row r="49" ht="15" x14ac:dyDescent="0.25"/>
    <row r="50" ht="15" x14ac:dyDescent="0.25"/>
    <row r="51" ht="15" x14ac:dyDescent="0.25"/>
    <row r="52" ht="15" x14ac:dyDescent="0.25"/>
    <row r="53" ht="15" x14ac:dyDescent="0.25"/>
    <row r="54" ht="15" x14ac:dyDescent="0.25"/>
    <row r="55" ht="15" x14ac:dyDescent="0.25"/>
    <row r="56" ht="15" x14ac:dyDescent="0.25"/>
    <row r="57" ht="15" x14ac:dyDescent="0.25"/>
    <row r="58" ht="15" x14ac:dyDescent="0.25"/>
    <row r="59" ht="15" x14ac:dyDescent="0.25"/>
    <row r="60" ht="15" x14ac:dyDescent="0.25"/>
    <row r="61" ht="15" x14ac:dyDescent="0.25"/>
    <row r="62" ht="15" x14ac:dyDescent="0.25"/>
    <row r="63" ht="15" x14ac:dyDescent="0.25"/>
    <row r="64" ht="15" x14ac:dyDescent="0.25"/>
    <row r="65" ht="15" x14ac:dyDescent="0.25"/>
    <row r="66" ht="15" x14ac:dyDescent="0.25"/>
    <row r="67" ht="15" x14ac:dyDescent="0.25"/>
    <row r="68" ht="15" x14ac:dyDescent="0.25"/>
    <row r="69" ht="15" x14ac:dyDescent="0.25"/>
    <row r="70" ht="15" x14ac:dyDescent="0.25"/>
    <row r="71" ht="15" x14ac:dyDescent="0.25"/>
    <row r="72" ht="15" x14ac:dyDescent="0.25"/>
    <row r="73" ht="15" x14ac:dyDescent="0.25"/>
    <row r="74" ht="15" x14ac:dyDescent="0.25"/>
    <row r="75" ht="15" x14ac:dyDescent="0.25"/>
    <row r="76" ht="15" x14ac:dyDescent="0.25"/>
    <row r="77" ht="15" x14ac:dyDescent="0.25"/>
    <row r="78" ht="15" x14ac:dyDescent="0.25"/>
    <row r="79" ht="15" x14ac:dyDescent="0.25"/>
    <row r="80" ht="15" x14ac:dyDescent="0.25"/>
    <row r="81" ht="15" x14ac:dyDescent="0.25"/>
    <row r="82" ht="15" x14ac:dyDescent="0.25"/>
    <row r="83" ht="15" x14ac:dyDescent="0.25"/>
    <row r="84" ht="15" x14ac:dyDescent="0.25"/>
    <row r="85" ht="15" x14ac:dyDescent="0.25"/>
    <row r="86" ht="15" x14ac:dyDescent="0.25"/>
    <row r="87" ht="15" x14ac:dyDescent="0.25"/>
    <row r="88" ht="15" x14ac:dyDescent="0.25"/>
    <row r="89" ht="15" x14ac:dyDescent="0.25"/>
    <row r="90" ht="15" x14ac:dyDescent="0.25"/>
    <row r="91" ht="15" x14ac:dyDescent="0.25"/>
    <row r="92" ht="15" x14ac:dyDescent="0.25"/>
    <row r="93" ht="15" x14ac:dyDescent="0.25"/>
    <row r="94" ht="15" x14ac:dyDescent="0.25"/>
    <row r="95" ht="15" x14ac:dyDescent="0.25"/>
    <row r="96" ht="15" x14ac:dyDescent="0.25"/>
    <row r="97" ht="15" x14ac:dyDescent="0.25"/>
    <row r="98" ht="15" x14ac:dyDescent="0.25"/>
    <row r="99" ht="15" x14ac:dyDescent="0.25"/>
    <row r="100" ht="15" x14ac:dyDescent="0.25"/>
    <row r="101" ht="15" x14ac:dyDescent="0.25"/>
    <row r="102" ht="15" x14ac:dyDescent="0.25"/>
    <row r="103" ht="15" x14ac:dyDescent="0.25"/>
    <row r="104" ht="15" x14ac:dyDescent="0.25"/>
    <row r="105" ht="15" x14ac:dyDescent="0.25"/>
    <row r="106" ht="15" x14ac:dyDescent="0.25"/>
    <row r="107" ht="15" x14ac:dyDescent="0.25"/>
    <row r="108" ht="15" x14ac:dyDescent="0.25"/>
    <row r="109" ht="15" x14ac:dyDescent="0.25"/>
    <row r="110" ht="15" x14ac:dyDescent="0.25"/>
    <row r="111" ht="15" x14ac:dyDescent="0.25"/>
    <row r="112" ht="15" x14ac:dyDescent="0.25"/>
    <row r="113" ht="15" x14ac:dyDescent="0.25"/>
    <row r="114" ht="15" x14ac:dyDescent="0.25"/>
    <row r="115" ht="15" x14ac:dyDescent="0.25"/>
    <row r="116" ht="15" x14ac:dyDescent="0.25"/>
    <row r="117" ht="15" x14ac:dyDescent="0.25"/>
    <row r="118" ht="15" x14ac:dyDescent="0.25"/>
    <row r="119" ht="15" x14ac:dyDescent="0.25"/>
    <row r="120" ht="15" x14ac:dyDescent="0.25"/>
    <row r="121" ht="15" x14ac:dyDescent="0.25"/>
    <row r="122" ht="15" x14ac:dyDescent="0.25"/>
    <row r="123" ht="15" x14ac:dyDescent="0.25"/>
    <row r="124" ht="15" x14ac:dyDescent="0.25"/>
    <row r="125" ht="15" x14ac:dyDescent="0.25"/>
    <row r="126" ht="15" x14ac:dyDescent="0.25"/>
    <row r="127" ht="15" x14ac:dyDescent="0.25"/>
    <row r="128" ht="15" x14ac:dyDescent="0.25"/>
    <row r="129" ht="15" x14ac:dyDescent="0.25"/>
    <row r="130" ht="15" x14ac:dyDescent="0.25"/>
    <row r="131" ht="15" x14ac:dyDescent="0.25"/>
    <row r="132" ht="15" x14ac:dyDescent="0.25"/>
    <row r="133" ht="15" x14ac:dyDescent="0.25"/>
    <row r="134" ht="15" x14ac:dyDescent="0.25"/>
    <row r="135" ht="15" x14ac:dyDescent="0.25"/>
    <row r="136" ht="15" x14ac:dyDescent="0.25"/>
    <row r="137" ht="15" x14ac:dyDescent="0.25"/>
    <row r="138" ht="15" x14ac:dyDescent="0.25"/>
    <row r="139" ht="15" x14ac:dyDescent="0.25"/>
    <row r="140" ht="15" x14ac:dyDescent="0.25"/>
    <row r="141" ht="15" x14ac:dyDescent="0.25"/>
    <row r="142" ht="15" x14ac:dyDescent="0.25"/>
    <row r="143" ht="15" x14ac:dyDescent="0.25"/>
    <row r="144" ht="15" x14ac:dyDescent="0.25"/>
    <row r="145" ht="15" x14ac:dyDescent="0.25"/>
    <row r="146" ht="15" x14ac:dyDescent="0.25"/>
    <row r="147" ht="15" x14ac:dyDescent="0.25"/>
    <row r="148" ht="15" x14ac:dyDescent="0.25"/>
    <row r="149" ht="15" x14ac:dyDescent="0.25"/>
    <row r="150" ht="15" x14ac:dyDescent="0.25"/>
    <row r="151" ht="15" x14ac:dyDescent="0.25"/>
    <row r="152" ht="15" x14ac:dyDescent="0.25"/>
    <row r="153" ht="15" x14ac:dyDescent="0.25"/>
    <row r="154" ht="15" x14ac:dyDescent="0.25"/>
    <row r="155" ht="15" x14ac:dyDescent="0.25"/>
    <row r="156" ht="15" x14ac:dyDescent="0.25"/>
    <row r="157" ht="15" x14ac:dyDescent="0.25"/>
    <row r="158" ht="15" x14ac:dyDescent="0.25"/>
    <row r="159" ht="15" x14ac:dyDescent="0.25"/>
    <row r="160" ht="15" x14ac:dyDescent="0.25"/>
    <row r="161" spans="1:36" ht="15" x14ac:dyDescent="0.25"/>
    <row r="162" spans="1:36" ht="15" x14ac:dyDescent="0.25"/>
    <row r="163" spans="1:36" ht="15" x14ac:dyDescent="0.25"/>
    <row r="164" spans="1:36" ht="15" x14ac:dyDescent="0.25"/>
    <row r="165" spans="1:36" ht="15" x14ac:dyDescent="0.25"/>
    <row r="166" spans="1:36" ht="15" x14ac:dyDescent="0.25"/>
    <row r="167" spans="1:36" ht="15" x14ac:dyDescent="0.25"/>
    <row r="168" spans="1:36" ht="15" x14ac:dyDescent="0.25"/>
    <row r="169" spans="1:36" ht="18.75" x14ac:dyDescent="0.25">
      <c r="L169" s="19"/>
      <c r="X169" s="19"/>
      <c r="AJ169" s="19"/>
    </row>
    <row r="170" spans="1:36" ht="36.75" customHeight="1" x14ac:dyDescent="0.25">
      <c r="L170" s="19"/>
      <c r="X170" s="19"/>
      <c r="AJ170" s="19"/>
    </row>
    <row r="171" spans="1:36" s="19" customFormat="1" ht="18.75" x14ac:dyDescent="0.25">
      <c r="A171" s="17"/>
      <c r="B171" s="17"/>
      <c r="C171" s="17"/>
      <c r="D171" s="17"/>
      <c r="E171" s="17"/>
      <c r="F171" s="17"/>
      <c r="G171" s="17"/>
      <c r="H171" s="18"/>
      <c r="I171" s="18"/>
      <c r="J171" s="17"/>
      <c r="K171" s="17"/>
      <c r="M171" s="17"/>
      <c r="N171" s="17"/>
      <c r="O171" s="17"/>
      <c r="P171" s="17"/>
      <c r="Q171" s="17"/>
      <c r="R171" s="17"/>
      <c r="S171" s="17"/>
      <c r="T171" s="18"/>
      <c r="U171" s="18"/>
      <c r="V171" s="17"/>
      <c r="W171" s="17"/>
      <c r="Z171" s="17"/>
      <c r="AA171" s="17"/>
      <c r="AB171" s="17"/>
      <c r="AC171" s="17"/>
      <c r="AD171" s="17"/>
      <c r="AE171" s="17"/>
      <c r="AF171" s="18"/>
      <c r="AG171" s="18"/>
      <c r="AH171" s="17"/>
      <c r="AI171" s="17"/>
    </row>
    <row r="172" spans="1:36" s="19" customFormat="1" ht="18.75" customHeight="1" x14ac:dyDescent="0.25">
      <c r="A172" s="17"/>
      <c r="B172" s="17"/>
      <c r="C172" s="17"/>
      <c r="D172" s="17"/>
      <c r="E172" s="17"/>
      <c r="F172" s="17"/>
      <c r="G172" s="17"/>
      <c r="H172" s="18"/>
      <c r="I172" s="18"/>
      <c r="J172" s="17"/>
      <c r="K172" s="17"/>
      <c r="M172" s="17"/>
      <c r="N172" s="17"/>
      <c r="O172" s="17"/>
      <c r="P172" s="17"/>
      <c r="Q172" s="17"/>
      <c r="R172" s="17"/>
      <c r="S172" s="17"/>
      <c r="T172" s="18"/>
      <c r="U172" s="18"/>
      <c r="V172" s="17"/>
      <c r="W172" s="17"/>
      <c r="Z172" s="17"/>
      <c r="AA172" s="17"/>
      <c r="AB172" s="17"/>
      <c r="AC172" s="17"/>
      <c r="AD172" s="17"/>
      <c r="AE172" s="17"/>
      <c r="AF172" s="18"/>
      <c r="AG172" s="18"/>
      <c r="AH172" s="17"/>
      <c r="AI172" s="17"/>
    </row>
    <row r="173" spans="1:36" s="19" customFormat="1" ht="18.75" x14ac:dyDescent="0.25">
      <c r="A173" s="17"/>
      <c r="B173" s="17"/>
      <c r="C173" s="17"/>
      <c r="D173" s="17"/>
      <c r="E173" s="17"/>
      <c r="F173" s="17"/>
      <c r="G173" s="17"/>
      <c r="H173" s="18"/>
      <c r="I173" s="18"/>
      <c r="J173" s="17"/>
      <c r="K173" s="17"/>
      <c r="M173" s="17"/>
      <c r="N173" s="17"/>
      <c r="O173" s="17"/>
      <c r="P173" s="17"/>
      <c r="Q173" s="17"/>
      <c r="R173" s="17"/>
      <c r="S173" s="17"/>
      <c r="T173" s="18"/>
      <c r="U173" s="18"/>
      <c r="V173" s="17"/>
      <c r="W173" s="17"/>
      <c r="Z173" s="17"/>
      <c r="AA173" s="17"/>
      <c r="AB173" s="17"/>
      <c r="AC173" s="17"/>
      <c r="AD173" s="17"/>
      <c r="AE173" s="17"/>
      <c r="AF173" s="18"/>
      <c r="AG173" s="18"/>
      <c r="AH173" s="17"/>
      <c r="AI173" s="17"/>
    </row>
    <row r="174" spans="1:36" s="19" customFormat="1" ht="18.75" x14ac:dyDescent="0.25">
      <c r="A174" s="17"/>
      <c r="B174" s="17"/>
      <c r="C174" s="17"/>
      <c r="D174" s="17"/>
      <c r="E174" s="17"/>
      <c r="F174" s="17"/>
      <c r="G174" s="17"/>
      <c r="H174" s="18"/>
      <c r="I174" s="18"/>
      <c r="J174" s="17"/>
      <c r="K174" s="17"/>
      <c r="M174" s="17"/>
      <c r="N174" s="17"/>
      <c r="O174" s="17"/>
      <c r="P174" s="17"/>
      <c r="Q174" s="17"/>
      <c r="R174" s="17"/>
      <c r="S174" s="17"/>
      <c r="T174" s="18"/>
      <c r="U174" s="18"/>
      <c r="V174" s="17"/>
      <c r="W174" s="17"/>
      <c r="Z174" s="17"/>
      <c r="AA174" s="17"/>
      <c r="AB174" s="17"/>
      <c r="AC174" s="17"/>
      <c r="AD174" s="17"/>
      <c r="AE174" s="17"/>
      <c r="AF174" s="18"/>
      <c r="AG174" s="18"/>
      <c r="AH174" s="17"/>
      <c r="AI174" s="17"/>
    </row>
    <row r="175" spans="1:36" s="19" customFormat="1" ht="18.75" customHeight="1" x14ac:dyDescent="0.25">
      <c r="A175" s="17"/>
      <c r="B175" s="17"/>
      <c r="C175" s="17"/>
      <c r="D175" s="17"/>
      <c r="E175" s="17"/>
      <c r="F175" s="17"/>
      <c r="G175" s="17"/>
      <c r="H175" s="18"/>
      <c r="I175" s="18"/>
      <c r="J175" s="17"/>
      <c r="K175" s="17"/>
      <c r="M175" s="17"/>
      <c r="N175" s="17"/>
      <c r="O175" s="17"/>
      <c r="P175" s="17"/>
      <c r="Q175" s="17"/>
      <c r="R175" s="17"/>
      <c r="S175" s="17"/>
      <c r="T175" s="18"/>
      <c r="U175" s="18"/>
      <c r="V175" s="17"/>
      <c r="W175" s="17"/>
      <c r="Z175" s="17"/>
      <c r="AA175" s="17"/>
      <c r="AB175" s="17"/>
      <c r="AC175" s="17"/>
      <c r="AD175" s="17"/>
      <c r="AE175" s="17"/>
      <c r="AF175" s="18"/>
      <c r="AG175" s="18"/>
      <c r="AH175" s="17"/>
      <c r="AI175" s="17"/>
    </row>
    <row r="176" spans="1:36" s="19" customFormat="1" ht="18.75" x14ac:dyDescent="0.25">
      <c r="A176" s="17"/>
      <c r="B176" s="17"/>
      <c r="C176" s="17"/>
      <c r="D176" s="17"/>
      <c r="E176" s="17"/>
      <c r="F176" s="17"/>
      <c r="G176" s="17"/>
      <c r="H176" s="18"/>
      <c r="I176" s="18"/>
      <c r="J176" s="17"/>
      <c r="K176" s="17"/>
      <c r="M176" s="17"/>
      <c r="N176" s="17"/>
      <c r="O176" s="17"/>
      <c r="P176" s="17"/>
      <c r="Q176" s="17"/>
      <c r="R176" s="17"/>
      <c r="S176" s="17"/>
      <c r="T176" s="18"/>
      <c r="U176" s="18"/>
      <c r="V176" s="17"/>
      <c r="W176" s="17"/>
      <c r="Z176" s="17"/>
      <c r="AA176" s="17"/>
      <c r="AB176" s="17"/>
      <c r="AC176" s="17"/>
      <c r="AD176" s="17"/>
      <c r="AE176" s="17"/>
      <c r="AF176" s="18"/>
      <c r="AG176" s="18"/>
      <c r="AH176" s="17"/>
      <c r="AI176" s="17"/>
    </row>
    <row r="177" spans="1:36" s="19" customFormat="1" ht="18.75" x14ac:dyDescent="0.25">
      <c r="A177" s="17"/>
      <c r="B177" s="17"/>
      <c r="C177" s="17"/>
      <c r="D177" s="17"/>
      <c r="E177" s="17"/>
      <c r="F177" s="17"/>
      <c r="G177" s="17"/>
      <c r="H177" s="18"/>
      <c r="I177" s="18"/>
      <c r="J177" s="17"/>
      <c r="K177" s="17"/>
      <c r="M177" s="17"/>
      <c r="N177" s="17"/>
      <c r="O177" s="17"/>
      <c r="P177" s="17"/>
      <c r="Q177" s="17"/>
      <c r="R177" s="17"/>
      <c r="S177" s="17"/>
      <c r="T177" s="18"/>
      <c r="U177" s="18"/>
      <c r="V177" s="17"/>
      <c r="W177" s="17"/>
      <c r="Z177" s="17"/>
      <c r="AA177" s="17"/>
      <c r="AB177" s="17"/>
      <c r="AC177" s="17"/>
      <c r="AD177" s="17"/>
      <c r="AE177" s="17"/>
      <c r="AF177" s="18"/>
      <c r="AG177" s="18"/>
      <c r="AH177" s="17"/>
      <c r="AI177" s="17"/>
    </row>
    <row r="178" spans="1:36" s="19" customFormat="1" ht="18.75" x14ac:dyDescent="0.25">
      <c r="A178" s="17"/>
      <c r="B178" s="17"/>
      <c r="C178" s="17"/>
      <c r="D178" s="17"/>
      <c r="E178" s="17"/>
      <c r="F178" s="17"/>
      <c r="G178" s="17"/>
      <c r="H178" s="18"/>
      <c r="I178" s="18"/>
      <c r="J178" s="17"/>
      <c r="K178" s="17"/>
      <c r="M178" s="17"/>
      <c r="N178" s="17"/>
      <c r="O178" s="17"/>
      <c r="P178" s="17"/>
      <c r="Q178" s="17"/>
      <c r="R178" s="17"/>
      <c r="S178" s="17"/>
      <c r="T178" s="18"/>
      <c r="U178" s="18"/>
      <c r="V178" s="17"/>
      <c r="W178" s="17"/>
      <c r="Z178" s="17"/>
      <c r="AA178" s="17"/>
      <c r="AB178" s="17"/>
      <c r="AC178" s="17"/>
      <c r="AD178" s="17"/>
      <c r="AE178" s="17"/>
      <c r="AF178" s="18"/>
      <c r="AG178" s="18"/>
      <c r="AH178" s="17"/>
      <c r="AI178" s="17"/>
    </row>
    <row r="179" spans="1:36" s="19" customFormat="1" ht="18.75" x14ac:dyDescent="0.25">
      <c r="A179" s="17"/>
      <c r="B179" s="17"/>
      <c r="C179" s="17"/>
      <c r="D179" s="17"/>
      <c r="E179" s="17"/>
      <c r="F179" s="17"/>
      <c r="G179" s="17"/>
      <c r="H179" s="18"/>
      <c r="I179" s="18"/>
      <c r="J179" s="17"/>
      <c r="K179" s="17"/>
      <c r="L179" s="17"/>
      <c r="M179" s="17"/>
      <c r="N179" s="17"/>
      <c r="O179" s="17"/>
      <c r="P179" s="17"/>
      <c r="Q179" s="17"/>
      <c r="R179" s="17"/>
      <c r="S179" s="17"/>
      <c r="T179" s="18"/>
      <c r="U179" s="18"/>
      <c r="V179" s="17"/>
      <c r="W179" s="17"/>
      <c r="X179" s="17"/>
      <c r="Z179" s="17"/>
      <c r="AA179" s="17"/>
      <c r="AB179" s="17"/>
      <c r="AC179" s="17"/>
      <c r="AD179" s="17"/>
      <c r="AE179" s="17"/>
      <c r="AF179" s="18"/>
      <c r="AG179" s="18"/>
      <c r="AH179" s="17"/>
      <c r="AI179" s="17"/>
      <c r="AJ179" s="17"/>
    </row>
    <row r="180" spans="1:36" s="19" customFormat="1" ht="18.75" x14ac:dyDescent="0.25">
      <c r="A180" s="17"/>
      <c r="B180" s="17"/>
      <c r="C180" s="17"/>
      <c r="D180" s="17"/>
      <c r="E180" s="17"/>
      <c r="F180" s="17"/>
      <c r="G180" s="17"/>
      <c r="H180" s="18"/>
      <c r="I180" s="18"/>
      <c r="J180" s="17"/>
      <c r="K180" s="17"/>
      <c r="L180" s="17"/>
      <c r="M180" s="17"/>
      <c r="N180" s="17"/>
      <c r="O180" s="17"/>
      <c r="P180" s="17"/>
      <c r="Q180" s="17"/>
      <c r="R180" s="17"/>
      <c r="S180" s="17"/>
      <c r="T180" s="18"/>
      <c r="U180" s="18"/>
      <c r="V180" s="17"/>
      <c r="W180" s="17"/>
      <c r="X180" s="17"/>
      <c r="Z180" s="17"/>
      <c r="AA180" s="17"/>
      <c r="AB180" s="17"/>
      <c r="AC180" s="17"/>
      <c r="AD180" s="17"/>
      <c r="AE180" s="17"/>
      <c r="AF180" s="18"/>
      <c r="AG180" s="18"/>
      <c r="AH180" s="17"/>
      <c r="AI180" s="17"/>
      <c r="AJ180" s="17"/>
    </row>
  </sheetData>
  <sheetProtection sort="0" autoFilter="0" pivotTables="0"/>
  <protectedRanges>
    <protectedRange sqref="J13:J15 AH13:AH15 V13:V15" name="Rango1"/>
  </protectedRanges>
  <mergeCells count="82">
    <mergeCell ref="S2:W2"/>
    <mergeCell ref="S3:W3"/>
    <mergeCell ref="S5:W5"/>
    <mergeCell ref="S4:W4"/>
    <mergeCell ref="H2:K2"/>
    <mergeCell ref="H3:K3"/>
    <mergeCell ref="H5:K5"/>
    <mergeCell ref="M2:R2"/>
    <mergeCell ref="M3:R3"/>
    <mergeCell ref="M5:R5"/>
    <mergeCell ref="H4:K4"/>
    <mergeCell ref="M4:R4"/>
    <mergeCell ref="N31:W31"/>
    <mergeCell ref="Z31:AI31"/>
    <mergeCell ref="B33:K33"/>
    <mergeCell ref="N33:W33"/>
    <mergeCell ref="Z33:AI33"/>
    <mergeCell ref="B32:K32"/>
    <mergeCell ref="N32:W32"/>
    <mergeCell ref="Z32:AI32"/>
    <mergeCell ref="B31:K31"/>
    <mergeCell ref="B30:K30"/>
    <mergeCell ref="B25:D25"/>
    <mergeCell ref="T25:X25"/>
    <mergeCell ref="Z25:AB25"/>
    <mergeCell ref="AC25:AD25"/>
    <mergeCell ref="N30:W30"/>
    <mergeCell ref="Z30:AI30"/>
    <mergeCell ref="E25:F25"/>
    <mergeCell ref="H25:L25"/>
    <mergeCell ref="N25:P25"/>
    <mergeCell ref="Q25:R25"/>
    <mergeCell ref="AF25:AJ25"/>
    <mergeCell ref="B19:K19"/>
    <mergeCell ref="Z24:AB24"/>
    <mergeCell ref="AC24:AD24"/>
    <mergeCell ref="B23:L23"/>
    <mergeCell ref="N23:X23"/>
    <mergeCell ref="Z23:AJ23"/>
    <mergeCell ref="B24:D24"/>
    <mergeCell ref="AF24:AJ24"/>
    <mergeCell ref="E24:F24"/>
    <mergeCell ref="H24:L24"/>
    <mergeCell ref="N24:P24"/>
    <mergeCell ref="Q24:R24"/>
    <mergeCell ref="T24:X24"/>
    <mergeCell ref="Z9:AJ9"/>
    <mergeCell ref="Z10:AB10"/>
    <mergeCell ref="AC10:AD10"/>
    <mergeCell ref="AF10:AJ10"/>
    <mergeCell ref="Z11:AB11"/>
    <mergeCell ref="AC11:AD11"/>
    <mergeCell ref="AF11:AJ11"/>
    <mergeCell ref="T11:X11"/>
    <mergeCell ref="N16:W16"/>
    <mergeCell ref="N17:W17"/>
    <mergeCell ref="N9:X9"/>
    <mergeCell ref="N10:P10"/>
    <mergeCell ref="Q10:R10"/>
    <mergeCell ref="T10:X10"/>
    <mergeCell ref="N11:P11"/>
    <mergeCell ref="H10:L10"/>
    <mergeCell ref="B11:D11"/>
    <mergeCell ref="E11:F11"/>
    <mergeCell ref="H11:L11"/>
    <mergeCell ref="Q11:R11"/>
    <mergeCell ref="C2:D2"/>
    <mergeCell ref="C3:D3"/>
    <mergeCell ref="C4:D4"/>
    <mergeCell ref="C5:D5"/>
    <mergeCell ref="Z19:AI19"/>
    <mergeCell ref="Z18:AI18"/>
    <mergeCell ref="Z17:AI17"/>
    <mergeCell ref="Z16:AI16"/>
    <mergeCell ref="N19:W19"/>
    <mergeCell ref="N18:W18"/>
    <mergeCell ref="B16:K16"/>
    <mergeCell ref="B17:K17"/>
    <mergeCell ref="B18:K18"/>
    <mergeCell ref="B9:L9"/>
    <mergeCell ref="B10:D10"/>
    <mergeCell ref="E10:F10"/>
  </mergeCells>
  <pageMargins left="0.7" right="0.7" top="0.75" bottom="0.75" header="0" footer="0"/>
  <pageSetup scale="25" orientation="portrait" r:id="rId1"/>
  <ignoredErrors>
    <ignoredError sqref="L13 X13 AJ13 AJ27 X27 L27 E28:G28 B13:B14 B27:B28 E13:G13 E27:G27" unlockedFormula="1"/>
  </ignoredError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E25A72-33A5-4EE5-B317-734015BDF31B}">
  <dimension ref="B1:K17"/>
  <sheetViews>
    <sheetView zoomScale="70" zoomScaleNormal="70" workbookViewId="0">
      <selection activeCell="D6" sqref="D6:K6"/>
    </sheetView>
  </sheetViews>
  <sheetFormatPr baseColWidth="10" defaultColWidth="11.28515625" defaultRowHeight="18.75" x14ac:dyDescent="0.25"/>
  <cols>
    <col min="1" max="1" width="4.7109375" style="19" customWidth="1"/>
    <col min="2" max="2" width="15.7109375" style="19" customWidth="1"/>
    <col min="3" max="3" width="16.28515625" style="19" customWidth="1"/>
    <col min="4" max="4" width="25.7109375" style="19" customWidth="1"/>
    <col min="5" max="6" width="15.7109375" style="19" customWidth="1"/>
    <col min="7" max="7" width="18.7109375" style="19" customWidth="1"/>
    <col min="8" max="8" width="15.7109375" style="19" customWidth="1"/>
    <col min="9" max="9" width="19.28515625" style="19" bestFit="1" customWidth="1"/>
    <col min="10" max="10" width="19.28515625" style="19" customWidth="1"/>
    <col min="11" max="11" width="48.28515625" style="19" customWidth="1"/>
    <col min="12" max="16384" width="11.28515625" style="19"/>
  </cols>
  <sheetData>
    <row r="1" spans="2:11" ht="19.5" thickBot="1" x14ac:dyDescent="0.3"/>
    <row r="2" spans="2:11" ht="19.5" thickBot="1" x14ac:dyDescent="0.3">
      <c r="B2" s="229" t="s">
        <v>72</v>
      </c>
      <c r="C2" s="230"/>
      <c r="D2" s="230"/>
      <c r="E2" s="230"/>
      <c r="F2" s="230"/>
      <c r="G2" s="230"/>
      <c r="H2" s="230"/>
      <c r="I2" s="230"/>
      <c r="J2" s="230"/>
      <c r="K2" s="230"/>
    </row>
    <row r="3" spans="2:11" ht="18.600000000000001" customHeight="1" x14ac:dyDescent="0.25">
      <c r="B3" s="244" t="s">
        <v>73</v>
      </c>
      <c r="C3" s="247" t="s">
        <v>74</v>
      </c>
      <c r="D3" s="248"/>
      <c r="E3" s="248"/>
      <c r="F3" s="248"/>
      <c r="G3" s="248"/>
      <c r="H3" s="248"/>
      <c r="I3" s="248"/>
      <c r="J3" s="248"/>
      <c r="K3" s="248"/>
    </row>
    <row r="4" spans="2:11" ht="19.5" thickBot="1" x14ac:dyDescent="0.3">
      <c r="B4" s="245"/>
      <c r="C4" s="249"/>
      <c r="D4" s="250"/>
      <c r="E4" s="250"/>
      <c r="F4" s="250"/>
      <c r="G4" s="250"/>
      <c r="H4" s="250"/>
      <c r="I4" s="250"/>
      <c r="J4" s="250"/>
      <c r="K4" s="250"/>
    </row>
    <row r="5" spans="2:11" ht="19.5" thickBot="1" x14ac:dyDescent="0.3">
      <c r="B5" s="256" t="s">
        <v>111</v>
      </c>
      <c r="C5" s="257"/>
      <c r="D5" s="257"/>
      <c r="E5" s="257"/>
      <c r="F5" s="257"/>
      <c r="G5" s="257"/>
      <c r="H5" s="257"/>
      <c r="I5" s="257"/>
      <c r="J5" s="257"/>
      <c r="K5" s="257"/>
    </row>
    <row r="6" spans="2:11" ht="19.5" thickBot="1" x14ac:dyDescent="0.3">
      <c r="B6" s="235" t="s">
        <v>75</v>
      </c>
      <c r="C6" s="246"/>
      <c r="D6" s="253"/>
      <c r="E6" s="254"/>
      <c r="F6" s="254"/>
      <c r="G6" s="254"/>
      <c r="H6" s="255"/>
      <c r="I6" s="255"/>
      <c r="J6" s="255"/>
      <c r="K6" s="254"/>
    </row>
    <row r="7" spans="2:11" ht="43.5" customHeight="1" x14ac:dyDescent="0.25">
      <c r="B7" s="231" t="s">
        <v>76</v>
      </c>
      <c r="C7" s="232"/>
      <c r="D7" s="233"/>
      <c r="E7" s="234"/>
      <c r="F7" s="235" t="s">
        <v>77</v>
      </c>
      <c r="G7" s="236"/>
      <c r="H7" s="251"/>
      <c r="I7" s="251"/>
      <c r="J7" s="251"/>
      <c r="K7" s="115" t="s">
        <v>78</v>
      </c>
    </row>
    <row r="8" spans="2:11" ht="46.5" customHeight="1" x14ac:dyDescent="0.25">
      <c r="B8" s="237" t="s">
        <v>80</v>
      </c>
      <c r="C8" s="238"/>
      <c r="D8" s="239"/>
      <c r="E8" s="240"/>
      <c r="F8" s="231" t="s">
        <v>61</v>
      </c>
      <c r="G8" s="238"/>
      <c r="H8" s="218"/>
      <c r="I8" s="218"/>
      <c r="J8" s="218"/>
      <c r="K8" s="252" t="str">
        <f>'1. Justificación'!D1</f>
        <v>#RQ:02</v>
      </c>
    </row>
    <row r="9" spans="2:11" x14ac:dyDescent="0.25">
      <c r="B9" s="241" t="s">
        <v>1062</v>
      </c>
      <c r="C9" s="242"/>
      <c r="D9" s="242"/>
      <c r="E9" s="242"/>
      <c r="F9" s="242"/>
      <c r="G9" s="243"/>
      <c r="H9" s="219">
        <v>1.9599999999999999E-2</v>
      </c>
      <c r="I9" s="219"/>
      <c r="J9" s="219"/>
      <c r="K9" s="252"/>
    </row>
    <row r="10" spans="2:11" ht="94.5" customHeight="1" x14ac:dyDescent="0.25">
      <c r="B10" s="116" t="s">
        <v>69</v>
      </c>
      <c r="C10" s="116" t="s">
        <v>0</v>
      </c>
      <c r="D10" s="116" t="s">
        <v>1</v>
      </c>
      <c r="E10" s="116" t="s">
        <v>2</v>
      </c>
      <c r="F10" s="116" t="s">
        <v>3</v>
      </c>
      <c r="G10" s="117" t="s">
        <v>1064</v>
      </c>
      <c r="H10" s="118" t="s">
        <v>50</v>
      </c>
      <c r="I10" s="119" t="s">
        <v>1077</v>
      </c>
      <c r="J10" s="119" t="s">
        <v>1069</v>
      </c>
      <c r="K10" s="119" t="s">
        <v>49</v>
      </c>
    </row>
    <row r="11" spans="2:11" x14ac:dyDescent="0.25">
      <c r="B11" s="120">
        <v>1</v>
      </c>
      <c r="C11" s="43"/>
      <c r="D11" s="43"/>
      <c r="E11" s="43"/>
      <c r="F11" s="43"/>
      <c r="G11" s="96">
        <v>0</v>
      </c>
      <c r="H11" s="97"/>
      <c r="I11" s="121">
        <f>G11*H11</f>
        <v>0</v>
      </c>
      <c r="J11" s="96"/>
      <c r="K11" s="80"/>
    </row>
    <row r="12" spans="2:11" x14ac:dyDescent="0.25">
      <c r="B12" s="120">
        <v>2</v>
      </c>
      <c r="C12" s="43"/>
      <c r="D12" s="43"/>
      <c r="E12" s="43"/>
      <c r="F12" s="43"/>
      <c r="G12" s="96">
        <v>0</v>
      </c>
      <c r="H12" s="97"/>
      <c r="I12" s="121">
        <f>G12*H12</f>
        <v>0</v>
      </c>
      <c r="J12" s="96"/>
      <c r="K12" s="80"/>
    </row>
    <row r="13" spans="2:11" x14ac:dyDescent="0.25">
      <c r="B13" s="120">
        <v>3</v>
      </c>
      <c r="C13" s="43"/>
      <c r="D13" s="43"/>
      <c r="E13" s="43"/>
      <c r="F13" s="43"/>
      <c r="G13" s="96">
        <v>0</v>
      </c>
      <c r="H13" s="98"/>
      <c r="I13" s="121">
        <f>G13*H13</f>
        <v>0</v>
      </c>
      <c r="J13" s="96"/>
      <c r="K13" s="80"/>
    </row>
    <row r="14" spans="2:11" ht="18.600000000000001" customHeight="1" x14ac:dyDescent="0.25">
      <c r="B14" s="220" t="s">
        <v>1061</v>
      </c>
      <c r="C14" s="221"/>
      <c r="D14" s="221"/>
      <c r="E14" s="221"/>
      <c r="F14" s="221"/>
      <c r="G14" s="221"/>
      <c r="H14" s="221"/>
      <c r="I14" s="221"/>
      <c r="J14" s="222"/>
      <c r="K14" s="122">
        <f>SUM(I11:I13)</f>
        <v>0</v>
      </c>
    </row>
    <row r="15" spans="2:11" ht="18.75" customHeight="1" x14ac:dyDescent="0.25">
      <c r="B15" s="220" t="s">
        <v>94</v>
      </c>
      <c r="C15" s="221"/>
      <c r="D15" s="221"/>
      <c r="E15" s="221"/>
      <c r="F15" s="221"/>
      <c r="G15" s="221"/>
      <c r="H15" s="221"/>
      <c r="I15" s="221"/>
      <c r="J15" s="222"/>
      <c r="K15" s="123">
        <f>K14*$H$9</f>
        <v>0</v>
      </c>
    </row>
    <row r="16" spans="2:11" ht="18.75" customHeight="1" thickBot="1" x14ac:dyDescent="0.3">
      <c r="B16" s="223" t="s">
        <v>1069</v>
      </c>
      <c r="C16" s="224"/>
      <c r="D16" s="224"/>
      <c r="E16" s="224"/>
      <c r="F16" s="224"/>
      <c r="G16" s="224"/>
      <c r="H16" s="224"/>
      <c r="I16" s="224"/>
      <c r="J16" s="225"/>
      <c r="K16" s="123">
        <f>SUM(J11:J13)</f>
        <v>0</v>
      </c>
    </row>
    <row r="17" spans="2:11" ht="19.5" thickBot="1" x14ac:dyDescent="0.3">
      <c r="B17" s="226" t="s">
        <v>48</v>
      </c>
      <c r="C17" s="227"/>
      <c r="D17" s="227"/>
      <c r="E17" s="227"/>
      <c r="F17" s="227"/>
      <c r="G17" s="227"/>
      <c r="H17" s="227"/>
      <c r="I17" s="227"/>
      <c r="J17" s="228"/>
      <c r="K17" s="124">
        <f>SUM(K14:K16)</f>
        <v>0</v>
      </c>
    </row>
  </sheetData>
  <sheetProtection algorithmName="SHA-512" hashValue="rsaMeCf91ehgiJ1PF44LP499YwweR/Slx1drYCTqtFUUEGYEqDR9oEWn0lhWA1HyoaQuIpI2b1UTkBDB3exjVQ==" saltValue="CpWdz21D2Du9h/AeGFIIZA==" spinCount="100000" sheet="1" formatCells="0" insertRows="0" deleteRows="0" sort="0" autoFilter="0"/>
  <mergeCells count="21">
    <mergeCell ref="B17:J17"/>
    <mergeCell ref="B2:K2"/>
    <mergeCell ref="B7:C7"/>
    <mergeCell ref="D7:E7"/>
    <mergeCell ref="F7:G7"/>
    <mergeCell ref="B8:C8"/>
    <mergeCell ref="D8:E8"/>
    <mergeCell ref="F8:G8"/>
    <mergeCell ref="B9:G9"/>
    <mergeCell ref="B3:B4"/>
    <mergeCell ref="B6:C6"/>
    <mergeCell ref="C3:K4"/>
    <mergeCell ref="H7:J7"/>
    <mergeCell ref="K8:K9"/>
    <mergeCell ref="D6:K6"/>
    <mergeCell ref="B5:K5"/>
    <mergeCell ref="H8:J8"/>
    <mergeCell ref="H9:J9"/>
    <mergeCell ref="B14:J14"/>
    <mergeCell ref="B15:J15"/>
    <mergeCell ref="B16:J1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DE759D-699F-4F7D-A60C-E9988859F27E}">
  <sheetPr>
    <tabColor theme="8" tint="-0.249977111117893"/>
  </sheetPr>
  <dimension ref="B2:E17"/>
  <sheetViews>
    <sheetView topLeftCell="A3" zoomScaleNormal="100" workbookViewId="0">
      <selection activeCell="F17" sqref="F17"/>
    </sheetView>
  </sheetViews>
  <sheetFormatPr baseColWidth="10" defaultColWidth="11.28515625" defaultRowHeight="15" x14ac:dyDescent="0.25"/>
  <cols>
    <col min="1" max="1" width="4.7109375" style="17" customWidth="1"/>
    <col min="2" max="4" width="27.140625" style="17" customWidth="1"/>
    <col min="5" max="5" width="17.7109375" style="17" customWidth="1"/>
    <col min="6" max="16384" width="11.28515625" style="17"/>
  </cols>
  <sheetData>
    <row r="2" spans="2:4" ht="18.75" x14ac:dyDescent="0.25">
      <c r="B2" s="260" t="s">
        <v>81</v>
      </c>
      <c r="C2" s="261"/>
      <c r="D2" s="262"/>
    </row>
    <row r="3" spans="2:4" ht="15" customHeight="1" x14ac:dyDescent="0.25">
      <c r="B3" s="258" t="s">
        <v>86</v>
      </c>
      <c r="C3" s="259"/>
      <c r="D3" s="111">
        <f>'2. Previstos'!M624</f>
        <v>3125821.32</v>
      </c>
    </row>
    <row r="4" spans="2:4" x14ac:dyDescent="0.25">
      <c r="B4" s="112"/>
      <c r="C4" s="112"/>
      <c r="D4" s="112"/>
    </row>
    <row r="5" spans="2:4" ht="15" customHeight="1" x14ac:dyDescent="0.25">
      <c r="B5" s="258" t="s">
        <v>85</v>
      </c>
      <c r="C5" s="263"/>
      <c r="D5" s="259"/>
    </row>
    <row r="6" spans="2:4" x14ac:dyDescent="0.25">
      <c r="B6" s="113" t="s">
        <v>82</v>
      </c>
      <c r="C6" s="113" t="s">
        <v>83</v>
      </c>
      <c r="D6" s="113" t="s">
        <v>84</v>
      </c>
    </row>
    <row r="7" spans="2:4" x14ac:dyDescent="0.25">
      <c r="B7" s="111">
        <f>'3. No Previstos'!L19</f>
        <v>0</v>
      </c>
      <c r="C7" s="111">
        <f>'3. No Previstos'!X19</f>
        <v>0</v>
      </c>
      <c r="D7" s="111">
        <f>'3. No Previstos'!AJ19</f>
        <v>0</v>
      </c>
    </row>
    <row r="8" spans="2:4" x14ac:dyDescent="0.25">
      <c r="B8" s="114"/>
      <c r="C8" s="114"/>
      <c r="D8" s="114"/>
    </row>
    <row r="9" spans="2:4" ht="15" customHeight="1" x14ac:dyDescent="0.25">
      <c r="B9" s="258" t="s">
        <v>1083</v>
      </c>
      <c r="C9" s="263"/>
      <c r="D9" s="259"/>
    </row>
    <row r="10" spans="2:4" x14ac:dyDescent="0.25">
      <c r="B10" s="113" t="s">
        <v>82</v>
      </c>
      <c r="C10" s="113" t="s">
        <v>83</v>
      </c>
      <c r="D10" s="113" t="s">
        <v>84</v>
      </c>
    </row>
    <row r="11" spans="2:4" x14ac:dyDescent="0.25">
      <c r="B11" s="111">
        <f>'3. No Previstos'!L33</f>
        <v>0</v>
      </c>
      <c r="C11" s="111">
        <f>'3. No Previstos'!X33</f>
        <v>0</v>
      </c>
      <c r="D11" s="111">
        <f>'3. No Previstos'!AJ33</f>
        <v>0</v>
      </c>
    </row>
    <row r="12" spans="2:4" x14ac:dyDescent="0.25">
      <c r="B12" s="112"/>
      <c r="C12" s="112"/>
      <c r="D12" s="112"/>
    </row>
    <row r="13" spans="2:4" ht="15" customHeight="1" x14ac:dyDescent="0.25">
      <c r="B13" s="258" t="s">
        <v>87</v>
      </c>
      <c r="C13" s="259"/>
      <c r="D13" s="99">
        <f>MIN(B11:D11,B7:D7)</f>
        <v>0</v>
      </c>
    </row>
    <row r="14" spans="2:4" x14ac:dyDescent="0.25">
      <c r="B14" s="112"/>
      <c r="C14" s="112"/>
      <c r="D14" s="112"/>
    </row>
    <row r="15" spans="2:4" ht="15" customHeight="1" x14ac:dyDescent="0.25">
      <c r="B15" s="258" t="s">
        <v>88</v>
      </c>
      <c r="C15" s="259"/>
      <c r="D15" s="111">
        <f>'4. Pago Terceros'!K17</f>
        <v>0</v>
      </c>
    </row>
    <row r="16" spans="2:4" x14ac:dyDescent="0.25">
      <c r="B16" s="112"/>
      <c r="C16" s="112"/>
      <c r="D16" s="112"/>
    </row>
    <row r="17" spans="2:5" ht="15" customHeight="1" x14ac:dyDescent="0.25">
      <c r="B17" s="258" t="s">
        <v>89</v>
      </c>
      <c r="C17" s="259"/>
      <c r="D17" s="111">
        <f>ROUND((+D3+D13+D15),0)</f>
        <v>3125821</v>
      </c>
      <c r="E17" s="137"/>
    </row>
  </sheetData>
  <sheetProtection algorithmName="SHA-512" hashValue="EsFRccdWZT2qGmBcjy5x/AeeuWlhINOCJK7xsW6IH2RX5zgn9XHSc34rZ+8pgWDJ9D4RrDvnC3iMuLempkBGHw==" saltValue="guAUGkxaY/xJOOd6i7WCHw==" spinCount="100000" sheet="1" objects="1" scenarios="1"/>
  <mergeCells count="7">
    <mergeCell ref="B15:C15"/>
    <mergeCell ref="B17:C17"/>
    <mergeCell ref="B2:D2"/>
    <mergeCell ref="B9:D9"/>
    <mergeCell ref="B3:C3"/>
    <mergeCell ref="B5:D5"/>
    <mergeCell ref="B13:C13"/>
  </mergeCells>
  <pageMargins left="0.7" right="0.7" top="0.75" bottom="0.75" header="0.3" footer="0.3"/>
  <ignoredErrors>
    <ignoredError sqref="B7:D7 B11:D11 D13"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A09EA1-CE78-4C5E-BA89-78954ED9593E}">
  <sheetPr>
    <pageSetUpPr fitToPage="1"/>
  </sheetPr>
  <dimension ref="A1:D26"/>
  <sheetViews>
    <sheetView zoomScaleNormal="100" workbookViewId="0">
      <selection activeCell="A20" sqref="A20:D20"/>
    </sheetView>
  </sheetViews>
  <sheetFormatPr baseColWidth="10" defaultColWidth="10" defaultRowHeight="15" x14ac:dyDescent="0.25"/>
  <cols>
    <col min="1" max="1" width="26.28515625" style="48" customWidth="1"/>
    <col min="2" max="2" width="9.28515625" style="48" customWidth="1"/>
    <col min="3" max="3" width="16.28515625" style="48" customWidth="1"/>
    <col min="4" max="4" width="39" style="48" customWidth="1"/>
    <col min="5" max="16384" width="10" style="48"/>
  </cols>
  <sheetData>
    <row r="1" spans="1:4" x14ac:dyDescent="0.25">
      <c r="A1" s="267" t="str">
        <f>'1. Justificación'!D1</f>
        <v>#RQ:02</v>
      </c>
      <c r="B1" s="268"/>
      <c r="C1" s="268"/>
      <c r="D1" s="269"/>
    </row>
    <row r="2" spans="1:4" x14ac:dyDescent="0.25">
      <c r="A2" s="270"/>
      <c r="B2" s="271"/>
      <c r="C2" s="271"/>
      <c r="D2" s="272"/>
    </row>
    <row r="3" spans="1:4" ht="29.45" customHeight="1" x14ac:dyDescent="0.25">
      <c r="A3" s="270"/>
      <c r="B3" s="271"/>
      <c r="C3" s="271"/>
      <c r="D3" s="272"/>
    </row>
    <row r="4" spans="1:4" x14ac:dyDescent="0.25">
      <c r="A4" s="273" t="s">
        <v>97</v>
      </c>
      <c r="B4" s="274"/>
      <c r="C4" s="274"/>
      <c r="D4" s="275"/>
    </row>
    <row r="5" spans="1:4" x14ac:dyDescent="0.25">
      <c r="A5" s="276" t="s">
        <v>98</v>
      </c>
      <c r="B5" s="277"/>
      <c r="C5" s="277"/>
      <c r="D5" s="278"/>
    </row>
    <row r="6" spans="1:4" x14ac:dyDescent="0.25">
      <c r="A6" s="279" t="s">
        <v>99</v>
      </c>
      <c r="B6" s="280"/>
      <c r="C6" s="280"/>
      <c r="D6" s="281"/>
    </row>
    <row r="7" spans="1:4" ht="33" customHeight="1" x14ac:dyDescent="0.25">
      <c r="A7" s="49" t="s">
        <v>100</v>
      </c>
      <c r="B7" s="282" t="str">
        <f>IFERROR('1. Justificación'!B5:B5,"Nombre de evento")</f>
        <v>Feria Obras _ Corferias</v>
      </c>
      <c r="C7" s="282"/>
      <c r="D7" s="283"/>
    </row>
    <row r="8" spans="1:4" ht="22.5" customHeight="1" x14ac:dyDescent="0.25">
      <c r="A8" s="49" t="s">
        <v>1080</v>
      </c>
      <c r="B8" s="282" t="str">
        <f>'1. Justificación'!D4</f>
        <v>Dirección de Desarrollo Empresarial y Empleo</v>
      </c>
      <c r="C8" s="282"/>
      <c r="D8" s="283"/>
    </row>
    <row r="9" spans="1:4" x14ac:dyDescent="0.25">
      <c r="A9" s="49" t="s">
        <v>101</v>
      </c>
      <c r="B9" s="284" t="str">
        <f>'1. Justificación'!B7</f>
        <v>viernes 14 al domingo 23 de noviembre de 10:00am a 8:00pm</v>
      </c>
      <c r="C9" s="285"/>
      <c r="D9" s="286"/>
    </row>
    <row r="10" spans="1:4" x14ac:dyDescent="0.25">
      <c r="A10" s="50" t="s">
        <v>1081</v>
      </c>
      <c r="B10" s="287" t="str">
        <f>'1. Justificación'!D5</f>
        <v xml:space="preserve">
Subdirección de Intermediación, Formalización y Regulación Empresarial. 
</v>
      </c>
      <c r="C10" s="287"/>
      <c r="D10" s="288"/>
    </row>
    <row r="11" spans="1:4" ht="29.1" customHeight="1" x14ac:dyDescent="0.25">
      <c r="A11" s="289" t="s">
        <v>102</v>
      </c>
      <c r="B11" s="290"/>
      <c r="C11" s="290"/>
      <c r="D11" s="291"/>
    </row>
    <row r="12" spans="1:4" ht="32.450000000000003" customHeight="1" x14ac:dyDescent="0.25">
      <c r="A12" s="264" t="s">
        <v>103</v>
      </c>
      <c r="B12" s="265"/>
      <c r="C12" s="265"/>
      <c r="D12" s="266"/>
    </row>
    <row r="13" spans="1:4" x14ac:dyDescent="0.25">
      <c r="A13" s="51" t="s">
        <v>104</v>
      </c>
      <c r="B13" s="127" t="s">
        <v>1085</v>
      </c>
      <c r="C13" s="52" t="s">
        <v>105</v>
      </c>
      <c r="D13" s="126"/>
    </row>
    <row r="14" spans="1:4" ht="41.1" customHeight="1" x14ac:dyDescent="0.25">
      <c r="A14" s="292" t="s">
        <v>1097</v>
      </c>
      <c r="B14" s="293"/>
      <c r="C14" s="293"/>
      <c r="D14" s="294"/>
    </row>
    <row r="15" spans="1:4" ht="32.1" customHeight="1" x14ac:dyDescent="0.25">
      <c r="A15" s="264" t="s">
        <v>106</v>
      </c>
      <c r="B15" s="265"/>
      <c r="C15" s="265"/>
      <c r="D15" s="266"/>
    </row>
    <row r="16" spans="1:4" x14ac:dyDescent="0.25">
      <c r="A16" s="51" t="s">
        <v>107</v>
      </c>
      <c r="B16" s="130" t="s">
        <v>1085</v>
      </c>
      <c r="C16" s="52" t="s">
        <v>105</v>
      </c>
      <c r="D16" s="131"/>
    </row>
    <row r="17" spans="1:4" ht="50.45" customHeight="1" x14ac:dyDescent="0.25">
      <c r="A17" s="304" t="s">
        <v>1098</v>
      </c>
      <c r="B17" s="305"/>
      <c r="C17" s="305"/>
      <c r="D17" s="306"/>
    </row>
    <row r="18" spans="1:4" ht="64.5" customHeight="1" x14ac:dyDescent="0.25">
      <c r="A18" s="264" t="s">
        <v>108</v>
      </c>
      <c r="B18" s="265"/>
      <c r="C18" s="265"/>
      <c r="D18" s="266"/>
    </row>
    <row r="19" spans="1:4" x14ac:dyDescent="0.25">
      <c r="A19" s="51" t="s">
        <v>104</v>
      </c>
      <c r="B19" s="127" t="s">
        <v>1085</v>
      </c>
      <c r="C19" s="52" t="s">
        <v>105</v>
      </c>
      <c r="D19" s="126"/>
    </row>
    <row r="20" spans="1:4" ht="52.5" customHeight="1" x14ac:dyDescent="0.25">
      <c r="A20" s="307" t="s">
        <v>1099</v>
      </c>
      <c r="B20" s="308"/>
      <c r="C20" s="308"/>
      <c r="D20" s="309"/>
    </row>
    <row r="21" spans="1:4" ht="100.5" customHeight="1" x14ac:dyDescent="0.25">
      <c r="A21" s="310" t="s">
        <v>115</v>
      </c>
      <c r="B21" s="311"/>
      <c r="C21" s="311"/>
      <c r="D21" s="312"/>
    </row>
    <row r="22" spans="1:4" ht="18.600000000000001" customHeight="1" x14ac:dyDescent="0.25">
      <c r="A22" s="51" t="s">
        <v>104</v>
      </c>
      <c r="B22" s="130" t="s">
        <v>1085</v>
      </c>
      <c r="C22" s="52" t="s">
        <v>105</v>
      </c>
      <c r="D22" s="131"/>
    </row>
    <row r="23" spans="1:4" ht="70.5" customHeight="1" x14ac:dyDescent="0.25">
      <c r="A23" s="304" t="s">
        <v>1092</v>
      </c>
      <c r="B23" s="305"/>
      <c r="C23" s="305"/>
      <c r="D23" s="306"/>
    </row>
    <row r="24" spans="1:4" ht="87" customHeight="1" x14ac:dyDescent="0.25">
      <c r="A24" s="295" t="s">
        <v>116</v>
      </c>
      <c r="B24" s="296"/>
      <c r="C24" s="296"/>
      <c r="D24" s="297"/>
    </row>
    <row r="25" spans="1:4" ht="90.75" customHeight="1" thickBot="1" x14ac:dyDescent="0.3">
      <c r="A25" s="298" t="s">
        <v>1093</v>
      </c>
      <c r="B25" s="299"/>
      <c r="C25" s="299"/>
      <c r="D25" s="300"/>
    </row>
    <row r="26" spans="1:4" s="125" customFormat="1" ht="108.75" customHeight="1" thickBot="1" x14ac:dyDescent="0.3">
      <c r="A26" s="301" t="s">
        <v>1091</v>
      </c>
      <c r="B26" s="302"/>
      <c r="C26" s="302"/>
      <c r="D26" s="303"/>
    </row>
  </sheetData>
  <mergeCells count="20">
    <mergeCell ref="A24:D24"/>
    <mergeCell ref="A25:D25"/>
    <mergeCell ref="A26:D26"/>
    <mergeCell ref="A17:D17"/>
    <mergeCell ref="A18:D18"/>
    <mergeCell ref="A20:D20"/>
    <mergeCell ref="A21:D21"/>
    <mergeCell ref="A23:D23"/>
    <mergeCell ref="A15:D15"/>
    <mergeCell ref="A1:D3"/>
    <mergeCell ref="A4:D4"/>
    <mergeCell ref="A5:D5"/>
    <mergeCell ref="A6:D6"/>
    <mergeCell ref="B7:D7"/>
    <mergeCell ref="B8:D8"/>
    <mergeCell ref="B9:D9"/>
    <mergeCell ref="B10:D10"/>
    <mergeCell ref="A11:D11"/>
    <mergeCell ref="A12:D12"/>
    <mergeCell ref="A14:D14"/>
  </mergeCells>
  <pageMargins left="0.7" right="0.7" top="0.75" bottom="0.75" header="0.3" footer="0.3"/>
  <pageSetup scale="8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E1:G7"/>
  <sheetViews>
    <sheetView workbookViewId="0"/>
  </sheetViews>
  <sheetFormatPr baseColWidth="10" defaultColWidth="12.28515625" defaultRowHeight="15" customHeight="1" x14ac:dyDescent="0.25"/>
  <cols>
    <col min="1" max="4" width="10.28515625" customWidth="1"/>
    <col min="5" max="5" width="30.140625" customWidth="1"/>
    <col min="6" max="6" width="25.85546875" customWidth="1"/>
    <col min="7" max="7" width="29.85546875" customWidth="1"/>
    <col min="8" max="26" width="10.28515625" customWidth="1"/>
  </cols>
  <sheetData>
    <row r="1" spans="5:7" ht="14.25" customHeight="1" x14ac:dyDescent="0.25">
      <c r="E1" s="1" t="s">
        <v>38</v>
      </c>
      <c r="F1" s="1" t="s">
        <v>39</v>
      </c>
      <c r="G1" s="2" t="s">
        <v>40</v>
      </c>
    </row>
    <row r="2" spans="5:7" ht="14.25" customHeight="1" x14ac:dyDescent="0.25">
      <c r="E2" s="3" t="s">
        <v>41</v>
      </c>
      <c r="F2" s="4">
        <v>0.2</v>
      </c>
      <c r="G2" s="4">
        <v>0.2</v>
      </c>
    </row>
    <row r="3" spans="5:7" ht="14.25" customHeight="1" x14ac:dyDescent="0.25">
      <c r="E3" s="3" t="s">
        <v>42</v>
      </c>
      <c r="F3" s="4">
        <v>0.1</v>
      </c>
      <c r="G3" s="4">
        <v>0.12</v>
      </c>
    </row>
    <row r="4" spans="5:7" ht="14.25" customHeight="1" x14ac:dyDescent="0.25">
      <c r="E4" s="3" t="s">
        <v>43</v>
      </c>
      <c r="F4" s="4">
        <v>0.15</v>
      </c>
      <c r="G4" s="4">
        <v>0.18</v>
      </c>
    </row>
    <row r="5" spans="5:7" ht="14.25" customHeight="1" x14ac:dyDescent="0.25">
      <c r="E5" s="3" t="s">
        <v>44</v>
      </c>
      <c r="F5" s="4">
        <v>0.12</v>
      </c>
      <c r="G5" s="4">
        <v>0.12</v>
      </c>
    </row>
    <row r="6" spans="5:7" ht="14.25" customHeight="1" x14ac:dyDescent="0.25">
      <c r="E6" s="3" t="s">
        <v>45</v>
      </c>
      <c r="F6" s="4">
        <v>0.13</v>
      </c>
      <c r="G6" s="4">
        <v>0.2</v>
      </c>
    </row>
    <row r="7" spans="5:7" ht="14.25" customHeight="1" x14ac:dyDescent="0.25">
      <c r="E7" s="2" t="s">
        <v>46</v>
      </c>
      <c r="F7" s="5">
        <f>+AVERAGE(F2:F6)</f>
        <v>0.14000000000000001</v>
      </c>
      <c r="G7" s="5">
        <f>+AVERAGE(G2:G6)</f>
        <v>0.16400000000000001</v>
      </c>
    </row>
  </sheetData>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2</vt:i4>
      </vt:variant>
    </vt:vector>
  </HeadingPairs>
  <TitlesOfParts>
    <vt:vector size="9" baseType="lpstr">
      <vt:lpstr>1. Justificación</vt:lpstr>
      <vt:lpstr>2. Previstos</vt:lpstr>
      <vt:lpstr>3. No Previstos</vt:lpstr>
      <vt:lpstr>4. Pago Terceros</vt:lpstr>
      <vt:lpstr>5. Resumen</vt:lpstr>
      <vt:lpstr>6. Anexo Austeridad</vt:lpstr>
      <vt:lpstr>Hoja6</vt:lpstr>
      <vt:lpstr>'2. Previstos'!Área_de_impresión</vt:lpstr>
      <vt:lpstr>'6. Anexo Austeridad'!Área_de_impresión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Brayan Camilo Laverde Melo</dc:creator>
  <cp:lastModifiedBy>Nicolas Ardila</cp:lastModifiedBy>
  <cp:lastPrinted>2025-09-30T00:28:32Z</cp:lastPrinted>
  <dcterms:created xsi:type="dcterms:W3CDTF">2024-05-09T19:22:19Z</dcterms:created>
  <dcterms:modified xsi:type="dcterms:W3CDTF">2025-11-11T19:46:49Z</dcterms:modified>
</cp:coreProperties>
</file>